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Arquivos 2026\Pregões 2026\2026_PE_90008_Mat._Bibliográfico\Edital e Anexos\"/>
    </mc:Choice>
  </mc:AlternateContent>
  <bookViews>
    <workbookView xWindow="0" yWindow="0" windowWidth="28800" windowHeight="12180"/>
  </bookViews>
  <sheets>
    <sheet name="Pesquisa de Preços" sheetId="3" r:id="rId1"/>
    <sheet name="Demanda inicial" sheetId="2" state="hidden" r:id="rId2"/>
    <sheet name="Odonto" sheetId="1" state="hidden" r:id="rId3"/>
  </sheets>
  <definedNames>
    <definedName name="_xlnm._FilterDatabase" localSheetId="1" hidden="1">'Demanda inicial'!$A$1:$J$58</definedName>
    <definedName name="_xlnm._FilterDatabase" localSheetId="0" hidden="1">'Pesquisa de Preços'!$A$4:$F$38</definedName>
    <definedName name="_xlnm.Print_Area" localSheetId="0">'Pesquisa de Preços'!$A$1:$F$60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2" l="1"/>
  <c r="J20" i="2"/>
  <c r="J8" i="2"/>
  <c r="J16" i="2"/>
  <c r="J22" i="2"/>
  <c r="J21" i="2"/>
  <c r="J39" i="2"/>
  <c r="J40" i="2"/>
  <c r="J3" i="2"/>
  <c r="J13" i="2"/>
  <c r="J42" i="2"/>
  <c r="J23" i="2"/>
  <c r="J7" i="2"/>
  <c r="J11" i="2"/>
  <c r="J12" i="2"/>
  <c r="J15" i="2"/>
  <c r="J14" i="2"/>
  <c r="J9" i="2"/>
  <c r="J28" i="2"/>
  <c r="J2" i="2"/>
  <c r="J48" i="2"/>
  <c r="J49" i="2"/>
  <c r="J44" i="2"/>
  <c r="J45" i="2"/>
  <c r="J46" i="2"/>
  <c r="J47" i="2"/>
  <c r="J50" i="2"/>
  <c r="J51" i="2"/>
  <c r="J43" i="2"/>
  <c r="J25" i="2"/>
  <c r="J26" i="2"/>
  <c r="J19" i="2"/>
  <c r="J17" i="2"/>
  <c r="J10" i="2"/>
  <c r="J24" i="2"/>
  <c r="J41" i="2"/>
  <c r="J33" i="2"/>
  <c r="J54" i="2"/>
  <c r="J55" i="2"/>
  <c r="J56" i="2"/>
  <c r="J57" i="2"/>
  <c r="J35" i="2"/>
  <c r="J34" i="2"/>
  <c r="J4" i="2"/>
  <c r="J37" i="2"/>
  <c r="J38" i="2"/>
  <c r="J5" i="2"/>
  <c r="J29" i="2"/>
  <c r="J27" i="2"/>
  <c r="J36" i="2"/>
  <c r="J52" i="2"/>
  <c r="J53" i="2"/>
  <c r="J30" i="2"/>
  <c r="J31" i="2"/>
  <c r="J32" i="2"/>
  <c r="J6" i="2"/>
  <c r="H3" i="1"/>
  <c r="H4" i="1"/>
  <c r="H5" i="1"/>
  <c r="H6" i="1"/>
  <c r="H7" i="1"/>
  <c r="H8" i="1"/>
  <c r="H9" i="1"/>
  <c r="H2" i="1"/>
  <c r="H10" i="1" s="1"/>
  <c r="J58" i="2" l="1"/>
</calcChain>
</file>

<file path=xl/comments1.xml><?xml version="1.0" encoding="utf-8"?>
<comments xmlns="http://schemas.openxmlformats.org/spreadsheetml/2006/main">
  <authors>
    <author>tc={0477D45D-7D54-43BB-BAF6-990A124CE009}</author>
    <author>tc={09CAFB1E-1401-4637-A448-3C8E3A8170DE}</author>
  </authors>
  <commentList>
    <comment ref="E35" authorId="0"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pode comprar vermelho?</t>
        </r>
      </text>
    </comment>
    <comment ref="E39" authorId="1"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já tem no da limpeza</t>
        </r>
      </text>
    </comment>
  </commentList>
</comments>
</file>

<file path=xl/sharedStrings.xml><?xml version="1.0" encoding="utf-8"?>
<sst xmlns="http://schemas.openxmlformats.org/spreadsheetml/2006/main" count="366" uniqueCount="203">
  <si>
    <t>ITEM</t>
  </si>
  <si>
    <t>CATEGORIA</t>
  </si>
  <si>
    <t>CATMAT</t>
  </si>
  <si>
    <t>PRODUTO</t>
  </si>
  <si>
    <t>DESCRIÇÃO</t>
  </si>
  <si>
    <t>SOLICITANTE INICIAL</t>
  </si>
  <si>
    <t>UNIDADE</t>
  </si>
  <si>
    <t>QUANTIDADE</t>
  </si>
  <si>
    <t>PREÇO UNITÁRIO (reais)</t>
  </si>
  <si>
    <t>PREÇO TOTAL (reais)</t>
  </si>
  <si>
    <t>LIXEIRAS</t>
  </si>
  <si>
    <t>LIXEIRA 10 LITROS</t>
  </si>
  <si>
    <t>Lixeira redonda 10 litros preta para resíduos comuns.	Lixeira redondas (diâmetro aprox. 25cm) para utilização interna nas áreas administrativas, em polipropileno, sem tampa, na cor preta, para acondicionamento de resíduos comuns, com capacidade de 10-12 litros.</t>
  </si>
  <si>
    <t>ESCOLA DE VETERINÁRIA</t>
  </si>
  <si>
    <t>Lixeira escritório cesto 10 litros metal</t>
  </si>
  <si>
    <t>Lixeira cilíndrica de aço, revestimento pintado, cor preta, tipo telada, capacidade 10L, sem tampa (item presente em Ata de Registro de Preços recente, elaborada pela UFMG)</t>
  </si>
  <si>
    <t>EEFFTO</t>
  </si>
  <si>
    <t>Lixeira 12L</t>
  </si>
  <si>
    <t>Lixeira 12L redonda Preta EB1P - Lixeira, Material: Aço Inoxidável, Capacidade: 20 L, Cor: Preta, Aplicação: Coleta De Lixo, Altura: 30 CM</t>
  </si>
  <si>
    <t>PROCULT</t>
  </si>
  <si>
    <t>LIXEIRA PARA LIXO SECO 15 L</t>
  </si>
  <si>
    <t>Lixeira – material polipropileno; capacidade de 15 litros; tipo cilíndrica e sem tampa; aplicação coleta de lixo seco.</t>
  </si>
  <si>
    <t>FACE</t>
  </si>
  <si>
    <t>Lixeira redonda 20 litros branca para resíduos infectantes.</t>
  </si>
  <si>
    <t>Lixeira cilíndrica, cor branca, com identificação, símbolo e escrita para resíduo infectante conforme e ANVISA RDC 222/2018 e a NBR 7500, fabricada em processo de rotomoldagem, sem soldas ou emendas, em polietileno de média densidade e tratamento UV, com pedal metálico galvanizado e tampa articulada ao corpo da lixeira com dobradiça parafusada, capacidade de 20L. Altura: 36 – 40 cm. Diâmetro: 30 – 36 cm. Atendendo às especificações da Resolução da Diretoria Colegiada n° 222 de março de 2023 da Agência Nacional de Vigilância Sanitária que deve ser em material liso, lavável, impermeável, resistente à punctura, ruptura, vazamento e tombamento, com tampa provida de sistema de abertura sem contato manual, com cantos arredondados.</t>
  </si>
  <si>
    <t>ODONTO</t>
  </si>
  <si>
    <t>Lixeira pequena 20 L com tampa e pedal</t>
  </si>
  <si>
    <t>Lixeira, Material: Polietileno, Capacidade: 20 L, Tipo: Tampa E Pedal, Cor: CINZA CLARO, Aplicação: Lixo Infectante Grupo A</t>
  </si>
  <si>
    <t>ESCOLA DE ARQUITETURA</t>
  </si>
  <si>
    <t>LIXEIRA BRANCA 20-30L</t>
  </si>
  <si>
    <t xml:space="preserve">Lixeira com tampa e pedal sem reentrâncias, de cantos arredondados em polietileno de alta densidade, na cor BRANCA, para acondicionamento de resíduos comuns, com capacidade de 20-30 litros. </t>
  </si>
  <si>
    <t>LIXEIRA 20-30 LITROS</t>
  </si>
  <si>
    <t>Lixeira com tampa e pedal sem reentrâncias, de cantos arredondados em polietileno de alta densidade, na cor CINZA, para acondicionamento de resíduos comuns, com capacidade de 20-30 litros. 	Lixeira com tampa e pedal sem reentrâncias, de cantos arredondados em polietileno de alta densidade, na cor CINZA, para acondicionamento de resíduos comuns, com capacidade de 20-30 litros. Com identificação, símbolo e escrita para resíduo comum conforme e ANVISA RDC 222/2018 e a NBR 7500, em polietileno de média densidade e tratamento UV, com pedal e tampa articulada ao corpo da lixeira, capacidade de 20-30L. Atendendo às especificações da Resolução da Diretoria Colegiada n° 222 de março de 2023 da Agência Nacional de Vigilância Sanitária que deve ser em material liso, lavável, impermeável, resistente à punctura, ruptura, vazamento e tombamento, com tampa provida de sistema de abertura sem contato manual, com cantos arredondados.</t>
  </si>
  <si>
    <t xml:space="preserve">443328	</t>
  </si>
  <si>
    <t>Lixeira com tampa e pedal sem reentrâncias, de cantos arredondados em polietileno de alta densidade, na cor BRANCA, para acondicionamento de resíduos infectantes, com capacidade de 20-30 litros, com simbologia de resíduo infectante. Com identificação, símbolo e escrita para resíduo infectante conforme e ANVISA RDC 222/2018 e a NBR 7500, em polietileno de média densidade e tratamento UV, com pedal e tampa articulada ao corpo da lixeira, capacidade de 20-30L. Atendendo às especificações da Resolução da Diretoria Colegiada n° 222 de março de 2023 da Agência Nacional de Vigilância Sanitária que deve ser em material liso, lavável, impermeável, resistente à punctura, ruptura, vazamento e tombamento, com tampa provida de sistema de abertura sem contato manual, com cantos arredondados.</t>
  </si>
  <si>
    <t>Lixeira média 30 L</t>
  </si>
  <si>
    <t>Lixeira, Material: Plástico, Capacidade: 30 L, Cor: CINZA CLARO, Altura: 45 CM, Largura: 35 CM</t>
  </si>
  <si>
    <t>Lixeira média 30 L com tampa e pedal</t>
  </si>
  <si>
    <t>Lixeira, Material: Polietileno Alta Densidade, Capacidade: 30 L, Tipo: Com Tampa Plástica Acionada Por Pedal, Características Adicionais: Formato Retangular, Cor: CINZA CLARO</t>
  </si>
  <si>
    <t>Conjunto Lixeira Coleta Seletiva 50L cada</t>
  </si>
  <si>
    <t>Conjunto Lixeira Coleta Seletiva Material: Polietileno , Quantidade Lixeiras: 5 UN, Capacidade: 50 L, Cor: Azul, Vermelha, Verde, Amarela E Marrom , Características Adicionais: Tampa Vai E Vem , Aplicação: Coleta De Lixo.</t>
  </si>
  <si>
    <t>ESCOLA DE MÚSICA</t>
  </si>
  <si>
    <t>Lixeira grande 50 L com tampa e pedal</t>
  </si>
  <si>
    <t>Lixeira, Material: Polietileno Alta Densidade, Capacidade: 50 L, Tipo: Com Tampa Plástica Acionada Por Pedal, Características Adicionais: Conforme Modelo. COR CINZA CLARO.</t>
  </si>
  <si>
    <t>Lixeira grande 50 L</t>
  </si>
  <si>
    <t>Lixeira, Material: Polietileno, Capacidade: 50 L, Tipo: Adaptada Em Tampa Removível, Características Adicionais: Com Dispositivo De Fixação, Cor: CINZA CLARO, Aplicação: Coleta Seletiva De Lixo, Altura: 75 CM, Largura: 34 CM, Profundidade: 43,5 CM, Peso: 4,3 KG</t>
  </si>
  <si>
    <t>Lixeira tubular em aço inoxidável sem tampa 50L</t>
  </si>
  <si>
    <t>Lixeira tubular em aço inoxidável, capacidade de 50L, sem tampa, sem pedal, sem aro, diâmetro 30cm, altura 70cm</t>
  </si>
  <si>
    <t>LIXEIRA 50-100 LITROS</t>
  </si>
  <si>
    <t>Lixeira com tampa e pedal sem reentrâncias, de cantos arredondados em polietileno de alta densidade, na cor CINZA, para acondicionamento de resíduos comuns, com capacidade de 50-100 litros. Com identificação, símbolo e escrita para resíduo comum conforme e ANVISA RDC 222/2018 e a NBR 7500, em polietileno de média densidade e tratamento UV, com pedal e tampa articulada ao corpo da lixeira, capacidade de 50-100L. Atendendo às especificações da Resolução da Diretoria Colegiada n° 222 de março de 2023 da Agência Nacional de Vigilância Sanitária que deve ser em material liso, lavável, impermeável, resistente à punctura, ruptura, vazamento e tombamento, com tampa provida de sistema de abertura sem contato manual, com cantos arredondados.</t>
  </si>
  <si>
    <t xml:space="preserve">Lixeira com tampa e pedal sem reentrâncias, de cantos arredondados em polietileno de alta densidade, na cor BRANCA, para acondicionamento de resíduos comuns, com capacidade de 50-100 litros. 	</t>
  </si>
  <si>
    <t xml:space="preserve">270845	</t>
  </si>
  <si>
    <t>LIXEIRA 50-100 L</t>
  </si>
  <si>
    <t>Lixeira com tampa e pedal sem reentrâncias, de cantos arredondados em polietileno de alta densidade, na cor BRANCA, para acondicionamento de resíduos infectantes, com capacidade de 50-100 litros, com simbologia de resíduo infectante. Com identificação, símbolo e escrita para resíduo infectante conforme e ANVISA RDC 222/2018 e a NBR 7500, em polietileno de média densidade e tratamento UV, com pedal e tampa articulada ao corpo da lixeira, capacidade de 50-100L. Atendendo às especificações da Resolução da Diretoria Colegiada n° 222 de março de 2023 da Agência Nacional de Vigilância Sanitária que deve ser em material liso, lavável, impermeável, resistente à punctura, ruptura, vazamento e tombamento, com tampa provida de sistema de abertura sem contato manual, com cantos arredondados.</t>
  </si>
  <si>
    <t xml:space="preserve">Lixeira com tampa e pedal sem reentrâncias, de cantos arredondados em polietileno de alta densidade, na cor CINZA, para acondicionamento de resíduos comuns, com capacidade de 50-100 litros. </t>
  </si>
  <si>
    <t>Lixeira para coleta de resíduos não recicláveis em madeira plástica e suporte de ferro 67L</t>
  </si>
  <si>
    <t>Lixeira em madeira plástica, cilíndrica, com tampa fixa preta, dimensões aproximadas: altura 50cm (65cm com tampa), diâmetro 50cm, capacidade 67L; com suporte e pé de ferro para fixação em formato H, na cor preta, com adesivo de identificação de resíduos não recicláveis</t>
  </si>
  <si>
    <t>Lixeira para coleta de resíduos recicláveis em madeira plástica e suporte de ferro 67L</t>
  </si>
  <si>
    <t>Lixeira em madeira plástica, cilíndrica, com tampa fixa preta, dimensões aproximadas: altura 50cm (65cm com tampa), diâmetro 50cm, capacidade 67L; com suporte e pé de ferro para fixação em formato H, na cor preta, com adesivo de identificação de resíduos recicláveis</t>
  </si>
  <si>
    <t>Lixeira 72 a 75 L</t>
  </si>
  <si>
    <t>Material: Plástico polipropileno de alta resistência
Capacidade 72 Litros a 75 Litros
Tipo: Com tampa, com alças e acionamento por pedal acoplados
Cor: Branca</t>
  </si>
  <si>
    <t>ICEX</t>
  </si>
  <si>
    <t>LIXEIRA INOX 100L</t>
  </si>
  <si>
    <t>EBA</t>
  </si>
  <si>
    <t>CONTÊINERS</t>
  </si>
  <si>
    <t xml:space="preserve">332336	</t>
  </si>
  <si>
    <t>CONTÊINER 500L</t>
  </si>
  <si>
    <t xml:space="preserve">Contenedor de 500L para armazenamento de Resíduos de Serviços de Saúde Comuns	Contenedor com 500L de capacidade interna na cor Cinza para armazenamento de Resíduos comuns com identificação para resíduos comuns conforme norma GHS e Anexo II da RDC 222 de março de março de 2018 da ANVISA, com 4 rodas giratórias de borracha maciça, anti-ruído, em Polietileno de Alta Densidade injetado, com proteção UV, com tampa articulada ao corpo do coletor, devem possuir válvula de dreno no fundo, com sistema de fechamento dotado de dispositivo de vedação, garantindo a estanqueidade. Deve ser de material liso, lavável, impermeável,resistente à punctura, ruptura, vazamento e tombamento, provido de tampa articulada ao próprio corpo do equipamento, cantos e bordas arredondados. Certificação de fabricação em conformidade com a ABNT NBR 15911.	</t>
  </si>
  <si>
    <t xml:space="preserve">Contenedor de 500L para armazenamento de Resíduos de Serviços de Saúde Infectantes	Contenedor com 500L de capacidade interna na cor Branca para armazenamento de Resíduos Infectantes com identificação para resíduos infectantes conforme norma GHS e Anexo II da RDC 222 de março de março de 2018 da ANVISA, com 4 rodas giratórias de borracha maciça, anti-ruído, em Polietileno de Alta Densidade injetado, com proteção UV, com tampa articulada ao corpo do coletor, devem possuir válvula de dreno no fundo, com sistema de fechamento dotado de dispositivo de vedação, garantindo a estanqueidade. Deve ser de material liso, lavável, impermeável,resistente à punctura, ruptura, vazamento e tombamento, provido de tampa articulada ao próprio corpo do equipamento, cantos e bordas arredondados. Certificação de fabricação em conformidade com a ABNT NBR 15911.	</t>
  </si>
  <si>
    <t>Contenedor de 1000L para armazenamento de Resíduos de Serviços de Saúde Infectantes</t>
  </si>
  <si>
    <t>Contenedor com 1000L de capacidade interna na cor Branca para armazenamento de Resíduos Infectantes com identificação para resíduos infectantes conforme norma GHS e Anexo II da RDC 222 de março de março de 2018 da ANVISA, com 4 rodas giratórias de borracha maciça, anti-ruído, em Polietileno de Alta Densidade injetado, com proteção UV, com tampa articulada ao corpo do coletor, devem possuir válvula de dreno no fundo, com sistema de fechamento dotado de dispositivo de vedação, garantindo a estanqueidade. Deve ser de material liso, lavável, impermeável,resistente à punctura, ruptura, vazamento e tombamento, provido de tampa articulada ao próprio corpo do equipamento, cantos e bordas arredondados. Certificação de fabricação em conformidade com a ABNT NBR 15911.</t>
  </si>
  <si>
    <t>CONTÊINER 1000L</t>
  </si>
  <si>
    <t xml:space="preserve">Contenedor de 1000L para armazenamento de Resíduos de Serviços de Saúde Comuns	Contenedor com 1000L de capacidade interna na cor Cinza para armazenamento de Resíduos comuns com identificação para resíduos comuns conforme norma GHS e Anexo II da RDC 222 de março de março de 2018 da ANVISA, com 4 rodas giratórias de borracha maciça, anti-ruído, em Polietileno de Alta Densidade injetado, com proteção UV, com tampa articulada ao corpo do coletor, devem possuir válvula de dreno no fundo, com sistema de fechamento dotado de dispositivo de vedação, garantindo a estanqueidade. Deve ser de material liso, lavável, impermeável,resistente à punctura, ruptura, vazamento e tombamento, provido de tampa articulada ao próprio corpo do equipamento, cantos e bordas arredondados. Certificação de fabricação em conformidade com a ABNT NBR 15911.	</t>
  </si>
  <si>
    <t>ESCOLA DE VETERINÁRIA (3), EEFFTO (3)</t>
  </si>
  <si>
    <t>CONTEINER 450KG</t>
  </si>
  <si>
    <t>Lixeira/Contêiner/Contentor, na cor CINZA, fabricado em polietileno de alta densidade (PEAD),  com capacidade volumétrica de 1000 a 1100 Litros ou 450 Kg. Equipado com 4 rodízios giratórios de 200mm, feitos de borracha maciça com núcleo de polipropileno e garfos em aço com tratamento anti-corrosão, sendo 2 com freios de estacionamento. Possui munhão totalmente em aço com pintura epoxi para basculamento em caminhões de coleta urbana e dreno para escoamento de líquidos.
-Medidas aproximadas: 137 x 107 x 133 cm (Cx L ou P xA)
-Medidas aproximadas munhões e sem rodízios: 115 x 107 x 104 (Cx L ou P x A)
-Peso aproximado: 49 Kg
-Capacidade de carga aproximada: 450 kg
-Tipo de roda: 2 rodízios giratórios com Freio 8 e 2 rodízios giratórios de 8 de borracha (redução de impacto e freio de estacionamento)
-Material: Polietileno de material reciclado de alta densidade (PEAD) 
-Cores: CINZA
-Norma: ABNT NBR 15911
-Garantia: 12 meses contra defeito de fabricação</t>
  </si>
  <si>
    <t>PROEX-ESTAÇÃO ECOLÓGICA</t>
  </si>
  <si>
    <t>BOMBONAS</t>
  </si>
  <si>
    <t>Bombona PEAD 05 litros.</t>
  </si>
  <si>
    <t>Bombona de Polietileno de Alta Densidade (PEAD), com alça resistente, na cor branca translúcida, com tampa estreita, rosqueada e vedante, com capacidade para 5 litros e altura, diâmetro ou comprimento/largura ≤40cm, com característica de ser estanque, durável e ter resistência física para armazenamento de líquidos agressivos e outros produtos químicos, homologadas pelo Inmetro.</t>
  </si>
  <si>
    <t>ODONTO (610), ICEX (80)</t>
  </si>
  <si>
    <t>Bombona PEAD 10 litros.</t>
  </si>
  <si>
    <t>Bombona de Polietileno de Alta Densidade (PEAD), com alça resistente, na cor branca translúcida, com tampa estreita, rosqueada e vedante, com capacidade para 10 litros e altura, diâmetro ou comprimento/largura ≤40cm, com característica de ser estanque, durável e ter resistência física para armazenamento de líquidos agressivos e outros produtos químicos, homologadas pelo Inmetro.</t>
  </si>
  <si>
    <t>ODONTO (487), ICEX (80)</t>
  </si>
  <si>
    <t>Bombona PEAD 20 litros.</t>
  </si>
  <si>
    <t>Bombona de Polietileno de Alta Densidade (PEAD), com alça resistente, na cor branca translúcida, com tampa estreita, rosqueada e vedante, com capacidade para 20 litros e altura, diâmetro ou comprimento/largura ≤40cm, com característica de ser estanque, durável e ter resistência física para armazenamento de líquidos agressivos e outros produtos químicos, homologadas pelo Inmetro.</t>
  </si>
  <si>
    <t>ODONTO (240), ICEX (120)</t>
  </si>
  <si>
    <t>BOMBONA PEAD 30L</t>
  </si>
  <si>
    <t>Bombona PEAD 30 litros	Bombona de Polietileno de Alta Densidade (PEAD), com alça resistente, na cor branca translúcida, com tampa estreita, rosqueada e vedante, com capacidade para 30 litros e altura, diâmetro ou comprimento/largura ≤40cm, com característica de ser estanque, durável e ter resistência física para armazenamento de líquidos agressivos e outros produtos químicos, homologadas pelo Inmetro.</t>
  </si>
  <si>
    <t>Bombona 200 L</t>
  </si>
  <si>
    <t>Bombona 200 litros com tampa rosqueável. Bombona, Material: Poliéster, Capacidade: 200 L, Aplicação: Transporte E Armazenagem De Combustível, Características Adicionais: Flexível, Alças Laterais, Cilíndrico</t>
  </si>
  <si>
    <t>CEU</t>
  </si>
  <si>
    <t>SACOS DE LIXO</t>
  </si>
  <si>
    <t>Saco de lixo 20 L</t>
  </si>
  <si>
    <t>Saco de lixo 20 litros material anti-infectante. Cor: Vermelha. Largura: 48 CM, Altura: 36 CM, Características Adicionais: Autoclavável, Espessura: 0,04 Mm, Aplicação: Coleta De Resíduos Infectantes, Material: Polipropileno</t>
  </si>
  <si>
    <t>Saco Plástico de 50 litros PEAD  na cor laranja de para coleta de resíduos químicos.</t>
  </si>
  <si>
    <t>Saco de polietileno de alta densidade (PEAD) na cor laranja, identificado por meio de símbolo de risco associado à periculosidade de resíduos químico, conforme classificação GHS ou anexo II da RDC 222 de 2018 da ANVISA, confeccionado com matéria-prima virgem ou reciclada, impermeável e resistente à ruptura e vazamento, espessura entre 0,8 e 0,12 mm, com capacidade para 50 litros, para acondicionamento de resíduos sólidos químicos perigosos. tamanho mínimo: 78 cm altura x 58 cm comprimento.</t>
  </si>
  <si>
    <t>FARDO C/ 100</t>
  </si>
  <si>
    <t>Saco Preto 200L</t>
  </si>
  <si>
    <t>Saco, Material: Polietileno, Cor: Preta, Capacidade: 200 L, Aplicação: Coleta De Lixo, Características Adicionais: Opaco, Super Resistente</t>
  </si>
  <si>
    <t>Saco Preto 100L</t>
  </si>
  <si>
    <t xml:space="preserve">
Saco, Material: Polietileno, Cor: Preta, Capacidade: 100 L, Aplicação: Coleta De Lixo, Características Adicionais: Opaco, Super Resistente</t>
  </si>
  <si>
    <t>Saco de lixo branco 100 L</t>
  </si>
  <si>
    <t>Saco de lixo na cor BRANCA para acondicionamento de resíduos químicos tóxicos, com simbologia de risco infectante, para reenvase e acondicionamento de resíduos infectantes perigosos, sólido, branco leitoso, com capacidade para 100 litros. Pacote com 100 unidades.</t>
  </si>
  <si>
    <t>ADMINISTRAÇÃO CENTRAL</t>
  </si>
  <si>
    <t>PACOTE COM 100 UNIDADES</t>
  </si>
  <si>
    <t>Saco de lixo cinza 100 L</t>
  </si>
  <si>
    <t>Saco de lixo na cor CINZA CLARO, para acondicionamento de resíduos comuns, de polipropileno. capacidade para 100 litros. Pacote com 100 unidades.</t>
  </si>
  <si>
    <t>SACO DE LIXO 100L PRETO</t>
  </si>
  <si>
    <t>OUTROS</t>
  </si>
  <si>
    <t>Carro coletor de lixo</t>
  </si>
  <si>
    <t>Carro Coletor Lixo Material: Polipropileno Ou Polietileno Alta Resistência , Componentes: 2 Rodízios Dianteiros/Identificação Papel/Azul/Tam- , Capacidade: 240 L.</t>
  </si>
  <si>
    <t xml:space="preserve">614771	</t>
  </si>
  <si>
    <t>Carrinho para transporte de resíduos</t>
  </si>
  <si>
    <t xml:space="preserve">442744	</t>
  </si>
  <si>
    <t>Pneu para carrinho de transporte de resíduos</t>
  </si>
  <si>
    <t>Pneu 3.50-8 Completo Com Roda e Câmara de Ar Carriola Rolete	Pneu 3.50-8 Completo Com Roda e Câmara de Ar Carriola Rolete. Industrial Para Carrinho, com Roda  e Câmara de Ar inclusos	UNIDADE.</t>
  </si>
  <si>
    <t xml:space="preserve">335331	</t>
  </si>
  <si>
    <t>Aro para carrinho de transporte de resíduos</t>
  </si>
  <si>
    <t>Aro metálico 3.50X8 para carrinho transbloco	Aro metálico 3.50X8 para carrinho transbloco, aro metálico pintado, furo com rolete e graxeira.</t>
  </si>
  <si>
    <t xml:space="preserve">335133	</t>
  </si>
  <si>
    <t>Câmara de ar para carrinho de transporte de resíduos</t>
  </si>
  <si>
    <t>Câmara de ar pneu 3.50-8'' para carrinho transbloco	Câmara de ar pneu 3.50-8'' para carrinho transbloco em borracha natural, reforçada.</t>
  </si>
  <si>
    <t xml:space="preserve">335134	</t>
  </si>
  <si>
    <t>Pneu de 3.50-8'' para carrinho transbloco	Pneu 4 Lonas de 3.50-8'' para carrinho transbloco.</t>
  </si>
  <si>
    <t xml:space="preserve">306041	</t>
  </si>
  <si>
    <t>Rodízio giratório para carrinho coletor</t>
  </si>
  <si>
    <t xml:space="preserve">Rodízio giratório de 5'' para carrinho coletor	Rodízio giratório de 5'' para carrinho coletor.	</t>
  </si>
  <si>
    <t xml:space="preserve">305574	</t>
  </si>
  <si>
    <t>Rodízio fixo para carrinho coletor</t>
  </si>
  <si>
    <t xml:space="preserve">298356	</t>
  </si>
  <si>
    <t xml:space="preserve">479102	</t>
  </si>
  <si>
    <t>Balde Plástico de 10L</t>
  </si>
  <si>
    <t>Balde de polietileno de alta densidade (PEAD), na cor branca, com alça, tampa larga e rosqueada, com capacidade para 10L ou 12L, altura e diâmetro ≤40cm, resistente para armazenar produtos químicos.</t>
  </si>
  <si>
    <t>Balde Plástico de 20L</t>
  </si>
  <si>
    <t>Balde de polietileno de alta densidade (PEAD), na cor branca, com alça, tampa larga e rosqueada, com capacidade para 18 ou 20L, altura e diâmetro ≤40cm, resistente para armazenar produtos químicos.</t>
  </si>
  <si>
    <t>CLAUDIA</t>
  </si>
  <si>
    <t>BALDE, MATERIAL: AÇO INOXIDÁVEL, CAPACIDADE 5 LITROS. CARACTERÍSTICAS ADICIONAIS: COM ALÇA, TAMPA E BICO</t>
  </si>
  <si>
    <t>BALDE 10L</t>
  </si>
  <si>
    <t>BALDE DE POLIPROPILENO TRANSPARENTE, 10 LITROS, CONFECCIONADO EM POLIPROPILENO AUTOCLAVÁVEL, COM ALÇA EM METAL</t>
  </si>
  <si>
    <t>BALDE 12L</t>
  </si>
  <si>
    <t>BALDE, MATERIAL: POLIETILENO, ALÇA DE PLÁSTICO, CAPACIDADE 12 LITROS, COR BRANCO LEITOSO, TAMPA COM LACRE INVIOLÁVEL</t>
  </si>
  <si>
    <t>FARMÁCIA</t>
  </si>
  <si>
    <t>BALDE 20L</t>
  </si>
  <si>
    <t>BALDE, MATERIAL: PLÁSTICO, TAMANHO MÉDIO, CAPACIDADE 20 LITROS, COM TAMPA. BALDE GRADUADO DE 20 LITROS COM ALÇA REVESTIDA. CONFECCIONADO EM POLIPROPILENO AUTOCLAVÁVEL. GRADUAÇÕES EM SILK SCREEN COM INTERVALOS DE 1 LITRO.</t>
  </si>
  <si>
    <t>COD. CATMAT</t>
  </si>
  <si>
    <t>LIXEIRA DE AÇO INOX COM TAMPA E PEDAL LITROS - LIXEIRA CILÍNDRICA RESISTENTE DE AÇO INOX COM TAMPA E PEDAL. CAPACIDADE NOMINAL DE 100 LITROS.</t>
  </si>
  <si>
    <t>SACO DE LIXO 100 LITROS PRETO. SACO LIXO RESISTENTE NA COR PRETA COM CAPACIDADE NOMINAL DE 100 LITROS</t>
  </si>
  <si>
    <t>Carrinho Coletor 370 litros com Tampa, Alça e Rodas. Carrinho coletor com caixa plástica com capacidade de 370L, injetada em plástico polipropileno (PP), com tampa com encaixe para empilhamento e frisos que impedem o acúmulo de água. Tampa em polipropileno (PP), 04 sapatas para o encaixe das rodas, jogo de rodas (02 rodas fixas de 5” e 02 rodas giratórias de 5”), cabo zincado. Cores: marrom, preto ou branco. Medidas externas: 970mm (altura) x 710mm (largura) x 1160mm (profundidade).</t>
  </si>
  <si>
    <t>Rodízio fixo de 5'' para carrinho coletor. Rodízio fixo de 5'' para carrinho coletor. Em borracha ou poliuretano.</t>
  </si>
  <si>
    <t>Carro Cuba Com Tampa E Rodízio. Carro Cuba Com Tampa E Rodízio, fabricado pelo processo de rotomoldagem em Polietileno linear de média densidade com proteção UV. Dimensões 1120 × 790 × 1140 cm.</t>
  </si>
  <si>
    <t>Carrinho plataforma transbloco para transporte de resíduos - capacidade 800 Kg. Carrinho plataforma transbloco fechado em tubo ou tela para transporte de resíduos, com capacidade para 800Kg. Medidas do Cesto Comprimento 150 cm x Largura 70 cm x 110 cm; Rodas: rodízios de 3.50-8'' pneumáticas ou maciças. Confeccionado em aço carbono SAE 1020 galvanizado e fundo de chapa.</t>
  </si>
  <si>
    <t>Publicações oficiais, editadas por órgãos governamentais e  fundações, desde que comercializados diretamente pelos próprios, em todas as áreas de conhecimento: Ciências Exatas e da Terra, Ciências Biológicas, Engenharias, Ciências da
Saúde, Ciências Agrárias, Ciências Sociais Aplicadas, Ciências Humanas, Linguística, Letras e Artes e Ensino Fundamental - Menor percentual de acréscimo a ser praticado
sobre a tabela oficial das editoras ou sobre o preço de capa dos livros cuja reserva orçamentária foi feita no item 13.</t>
  </si>
  <si>
    <t>Forma de preenchimento</t>
  </si>
  <si>
    <t>DADOS DA LICITANTE</t>
  </si>
  <si>
    <t>RAZÃO SOCIAL:</t>
  </si>
  <si>
    <t>CNPJ:</t>
  </si>
  <si>
    <t xml:space="preserve">ENDEREÇO COMPLETO: </t>
  </si>
  <si>
    <t>TELEFONE/CELULAR:</t>
  </si>
  <si>
    <t xml:space="preserve">E-MAIL: </t>
  </si>
  <si>
    <t xml:space="preserve">DADOS BANCÁRIOS </t>
  </si>
  <si>
    <t>RESPONSÁVEL PELA ASSINATURA DO CONTRATO</t>
  </si>
  <si>
    <t xml:space="preserve">NOME: </t>
  </si>
  <si>
    <t xml:space="preserve">CARGO: </t>
  </si>
  <si>
    <t xml:space="preserve">VALIDADE DA PROPOSTA: </t>
  </si>
  <si>
    <t>LOCAL E DATA</t>
  </si>
  <si>
    <t>ASSINATURA DO RESPONSÁVEL PELA EMPRESA</t>
  </si>
  <si>
    <t>____%</t>
  </si>
  <si>
    <t>Grupo 2</t>
  </si>
  <si>
    <t>Grupo 3</t>
  </si>
  <si>
    <t>Grupo 1</t>
  </si>
  <si>
    <t>Grupo 4</t>
  </si>
  <si>
    <t>Grupo 5</t>
  </si>
  <si>
    <t>Grupo 6</t>
  </si>
  <si>
    <t>Grupo 7</t>
  </si>
  <si>
    <t xml:space="preserve"> Publicações oficiais, editadas por órgãos governamentais e fundações, desde que comercializados diretamente pelos próprios, em todas as áreas de conhecimento: Ciências Exatas e da Terra, Ciências Biológicas, Engenharias, Ciências da Saúde, Ciências Agrárias, Ciências Sociais Aplicadas, Ciências Humanas, Linguística, Letras e Artes e Ensino Fundamental.</t>
  </si>
  <si>
    <t xml:space="preserve">Material bibliográfico nacional ou estrangeiro, disponível no mercado interno (Brasil) de obras gerais e de referência na área: Ciências Sociais Aplicadas, Ciências Humanas, Linguística, Letras e Artes </t>
  </si>
  <si>
    <r>
      <t>Material bibliográfico -</t>
    </r>
    <r>
      <rPr>
        <b/>
        <sz val="11"/>
        <color theme="1"/>
        <rFont val="Calibri"/>
        <family val="2"/>
      </rPr>
      <t xml:space="preserve"> Reserva orçamentária</t>
    </r>
    <r>
      <rPr>
        <sz val="11"/>
        <color theme="1"/>
        <rFont val="Calibri"/>
        <family val="2"/>
      </rPr>
      <t xml:space="preserve"> </t>
    </r>
    <r>
      <rPr>
        <b/>
        <sz val="11"/>
        <color theme="1"/>
        <rFont val="Calibri"/>
        <family val="2"/>
      </rPr>
      <t xml:space="preserve"> (ITEM NÃO DISPUTÁVEL).</t>
    </r>
  </si>
  <si>
    <r>
      <t xml:space="preserve">Material bibliográfico nacional ou estrangeiro, disponível no mercado interno (Brasil) de obras gerais e de referência na área: </t>
    </r>
    <r>
      <rPr>
        <b/>
        <sz val="11"/>
        <color theme="1"/>
        <rFont val="Calibri"/>
        <family val="2"/>
      </rPr>
      <t>Ciências Agrárias, Ciências Biológicas, Ciências Exatas e da Terra, Ciências da Saúde e Engenharias</t>
    </r>
    <r>
      <rPr>
        <sz val="11"/>
        <color theme="1"/>
        <rFont val="Calibri"/>
        <family val="2"/>
      </rPr>
      <t xml:space="preserve"> - Percentual de  desconto a ser praticado sobre a tabela oficial das editoras ou sobre o preço de capa dos livros cuja reserva orçamentária foi feita no item 1.</t>
    </r>
  </si>
  <si>
    <r>
      <t xml:space="preserve">Material bibliográfico nacional ou estrangeiro, disponível no  mercado interno (Brasil) de obras gerais e de referência na área: </t>
    </r>
    <r>
      <rPr>
        <b/>
        <sz val="11"/>
        <color theme="1"/>
        <rFont val="Calibri"/>
        <family val="2"/>
      </rPr>
      <t xml:space="preserve">Ciências Sociais Aplicadas, Ciências Humanas, Linguística, Letras e Artes </t>
    </r>
    <r>
      <rPr>
        <sz val="11"/>
        <color theme="1"/>
        <rFont val="Calibri"/>
        <family val="2"/>
      </rPr>
      <t>- Percentual de desconto a ser praticado sobre a tabela oficial das editoras ou sobre o preço de capa dos livros cuja reserva orçamentária foi feita no item 3</t>
    </r>
  </si>
  <si>
    <r>
      <t xml:space="preserve">Material bibliográfico nacional ou estrangeiro, disponível no mercado interno (Brasil) de obras gerais e de referência na área: </t>
    </r>
    <r>
      <rPr>
        <b/>
        <sz val="11"/>
        <color theme="1"/>
        <rFont val="Calibri"/>
        <family val="2"/>
      </rPr>
      <t>Ensino Fundamental</t>
    </r>
    <r>
      <rPr>
        <sz val="11"/>
        <color theme="1"/>
        <rFont val="Calibri"/>
        <family val="2"/>
      </rPr>
      <t xml:space="preserve"> - Percentual de desconto a ser praticado sobre a tabela oficial das editoras ou sobre o preço de capa dos livros cuja reserva orçamentária foi feita no item 5.</t>
    </r>
  </si>
  <si>
    <r>
      <t xml:space="preserve">.Material bibliográfico estrangeiro, </t>
    </r>
    <r>
      <rPr>
        <b/>
        <sz val="11"/>
        <color theme="1"/>
        <rFont val="Calibri"/>
        <family val="2"/>
      </rPr>
      <t>não disponível no mercado  interno (Brasil)</t>
    </r>
    <r>
      <rPr>
        <sz val="11"/>
        <color theme="1"/>
        <rFont val="Calibri"/>
        <family val="2"/>
      </rPr>
      <t xml:space="preserve"> de obras gerais e de referência na área:</t>
    </r>
    <r>
      <rPr>
        <b/>
        <sz val="11"/>
        <color theme="1"/>
        <rFont val="Calibri"/>
        <family val="2"/>
      </rPr>
      <t xml:space="preserve"> Ciências Agrárias, Ciências Biológicas, Ciências Exatas e da Terra, Ciências da Saúde e Engenharias</t>
    </r>
    <r>
      <rPr>
        <sz val="11"/>
        <color theme="1"/>
        <rFont val="Calibri"/>
        <family val="2"/>
      </rPr>
      <t xml:space="preserve"> - Menor percentual de
acréscimo a ser praticado sobre a tabela oficial das editoras ou sobre o preço de capa dos livros cuja reserva orçamentária foi feita no item 7</t>
    </r>
  </si>
  <si>
    <r>
      <t xml:space="preserve">Material bibliográfico estrangeiro, </t>
    </r>
    <r>
      <rPr>
        <b/>
        <sz val="11"/>
        <color theme="1"/>
        <rFont val="Calibri"/>
        <family val="2"/>
      </rPr>
      <t>não disponível no mercado interno (Brasil)</t>
    </r>
    <r>
      <rPr>
        <sz val="11"/>
        <color theme="1"/>
        <rFont val="Calibri"/>
        <family val="2"/>
      </rPr>
      <t xml:space="preserve"> de obras gerais e de referência na área: </t>
    </r>
    <r>
      <rPr>
        <b/>
        <sz val="11"/>
        <color theme="1"/>
        <rFont val="Calibri"/>
        <family val="2"/>
      </rPr>
      <t>Ciências Sociais Aplicadas, Ciências Humanas, Linguística, Letras e Artes</t>
    </r>
    <r>
      <rPr>
        <sz val="11"/>
        <color theme="1"/>
        <rFont val="Calibri"/>
        <family val="2"/>
      </rPr>
      <t xml:space="preserve"> - Menor percentual de acréscimo a ser praticado sobre a tabela oficial das editoras ou sobre o preço de capa dos livros
cuja reserva orçamentária foi feita no item 9.</t>
    </r>
  </si>
  <si>
    <r>
      <t xml:space="preserve">Material bibliográfico estrangeiro, </t>
    </r>
    <r>
      <rPr>
        <b/>
        <sz val="11"/>
        <color theme="1"/>
        <rFont val="Calibri"/>
        <family val="2"/>
      </rPr>
      <t>não disponível no mercado interno (Brasil)</t>
    </r>
    <r>
      <rPr>
        <sz val="11"/>
        <color theme="1"/>
        <rFont val="Calibri"/>
        <family val="2"/>
      </rPr>
      <t xml:space="preserve"> de obras gerais e de referência na área: </t>
    </r>
    <r>
      <rPr>
        <b/>
        <sz val="11"/>
        <color theme="1"/>
        <rFont val="Calibri"/>
        <family val="2"/>
      </rPr>
      <t>Ensino Fundamenta</t>
    </r>
    <r>
      <rPr>
        <sz val="11"/>
        <color theme="1"/>
        <rFont val="Calibri"/>
        <family val="2"/>
      </rPr>
      <t>l - Menor percentual de acréscimo a ser praticado sobre a tabela oficial das editoras ou sobre o preço de capa
dos livros cuja reserva orçamentária foi feita no item 11.</t>
    </r>
  </si>
  <si>
    <r>
      <t>Publicações oficiais -</t>
    </r>
    <r>
      <rPr>
        <b/>
        <sz val="11"/>
        <color theme="1"/>
        <rFont val="Calibri"/>
        <family val="2"/>
      </rPr>
      <t xml:space="preserve"> Reserva orçamentária</t>
    </r>
    <r>
      <rPr>
        <sz val="11"/>
        <color theme="1"/>
        <rFont val="Calibri"/>
        <family val="2"/>
      </rPr>
      <t xml:space="preserve"> </t>
    </r>
    <r>
      <rPr>
        <b/>
        <sz val="11"/>
        <color theme="1"/>
        <rFont val="Calibri"/>
        <family val="2"/>
      </rPr>
      <t xml:space="preserve"> (ITEM NÃO DISPUTÁVEL).</t>
    </r>
  </si>
  <si>
    <t>Material bibliográfico nacional ou estrangeiro, disponível no mercado interno (Brasil) de obras gerais e de referência na área: Ciências Agrárias, Ciências Biológicas, Ciências Exatas e da Terra, Ciências da Saúde e Engenharia</t>
  </si>
  <si>
    <t>Material bibliográfico nacional ou estrangeiro, disponível no mercado interno (Brasil) de obras gerais e de referência na área: Ensino Fundamental</t>
  </si>
  <si>
    <t xml:space="preserve">Material bibliográfico estrangeiro, não disponível no mercado interno (Brasil) de obras gerais e de referência na área: Ciências Agrárias, Ciências Biológicas, Ciências Exatas e da Terra, Ciências da Saúde e Engenharias </t>
  </si>
  <si>
    <t>Material bibliográfico estrangeiro, não disponível no mercado interno (Brasil) de obras gerais e de referência na área: Ciências Sociais Aplicadas, Ciências Humanas, Linguística, Letras e Artes</t>
  </si>
  <si>
    <t xml:space="preserve">Material bibliográfico estrangeiro, não disponível no mercado interno (Brasil) de obras gerais e de referência na área: Ensino Fundamental </t>
  </si>
  <si>
    <t>Informar o percentual (%) ofertado, a ser aplicado conforme as regras de julgamento previstas no Edital e no Termo de Referência.</t>
  </si>
  <si>
    <t>Percentual Ofertado (%)</t>
  </si>
  <si>
    <t>PREGÃO ELETRÔNICO Nº 90.008/2026</t>
  </si>
  <si>
    <t>Não se aplica</t>
  </si>
  <si>
    <t>Validade da proposta: 90 (noventa) dias.</t>
  </si>
  <si>
    <t>2 - Os valores dos itens destinados à reserva orçamentária foram definidos pela Administração e não constituem objeto de disputa, devendo ser mantidos conforme apresentados neste modelo</t>
  </si>
  <si>
    <t>1 - Nos preços apresentados estão incluídos todos os custos diretos e indiretos necessários à execução do objeto.</t>
  </si>
  <si>
    <t>3 - Os percentuais ofertados deverão observar os critérios de julgamento definidos para cada item no Edital e no Termo de Referência.</t>
  </si>
  <si>
    <t>ATENÇÃO:</t>
  </si>
  <si>
    <t>TEM NÃO DISPUTÁVEL – VALOR FIXADO PELA ADMINISTRAÇÃO</t>
  </si>
  <si>
    <t>ANEXO VII - MODELO DE PROPOSTA - PE-SRP 90.008/2026</t>
  </si>
  <si>
    <t>Processo Administrativo n° 23072.214235/2026-86</t>
  </si>
  <si>
    <t>BANCO:                                                          AGÊNCIA:                                                          CONTA CORRENTE: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</si>
</sst>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44" formatCode="_-&quot;R$&quot;\ * #,##0.00_-;\-&quot;R$&quot;\ * #,##0.00_-;_-&quot;R$&quot;\ * &quot;-&quot;??_-;_-@_-"/>
    <numFmt numFmtId="43" formatCode="_-* #,##0.00_-;\-* #,##0.00_-;_-* &quot;-&quot;??_-;_-@_-"/>
    <numFmt numFmtId="164" formatCode="&quot;$&quot;#,##0.00"/>
  </numFmts>
  <fonts count="19">
    <font>
      <sz val="11"/>
      <color theme="1"/>
      <name val="Aptos Narrow"/>
      <family val="2"/>
      <scheme val="minor"/>
    </font>
    <font>
      <sz val="10"/>
      <color theme="1"/>
      <name val="Calibri"/>
      <family val="2"/>
    </font>
    <font>
      <sz val="10"/>
      <color rgb="FF000000"/>
      <name val="Calibri"/>
      <family val="2"/>
    </font>
    <font>
      <b/>
      <sz val="10"/>
      <color theme="1"/>
      <name val="Calibri"/>
      <family val="2"/>
    </font>
    <font>
      <sz val="10"/>
      <color rgb="FF000000"/>
      <name val="Calibri"/>
      <family val="2"/>
    </font>
    <font>
      <b/>
      <sz val="16"/>
      <color rgb="FF000000"/>
      <name val="Calibri"/>
      <family val="2"/>
    </font>
    <font>
      <b/>
      <sz val="16"/>
      <color theme="1"/>
      <name val="Calibri"/>
      <family val="2"/>
    </font>
    <font>
      <b/>
      <sz val="14"/>
      <color rgb="FF000000"/>
      <name val="Calibri"/>
      <family val="2"/>
    </font>
    <font>
      <sz val="11"/>
      <color theme="1"/>
      <name val="Aptos Narrow"/>
      <family val="2"/>
      <scheme val="minor"/>
    </font>
    <font>
      <sz val="12"/>
      <color theme="1"/>
      <name val="Calibri"/>
      <family val="2"/>
    </font>
    <font>
      <sz val="11"/>
      <color theme="1"/>
      <name val="Aptos Narrow"/>
      <scheme val="minor"/>
    </font>
    <font>
      <sz val="11"/>
      <color theme="1"/>
      <name val="Calibri"/>
      <family val="2"/>
    </font>
    <font>
      <b/>
      <sz val="11"/>
      <color theme="1"/>
      <name val="Calibri"/>
      <family val="2"/>
    </font>
    <font>
      <sz val="9"/>
      <color theme="1"/>
      <name val="Calibri"/>
      <family val="2"/>
    </font>
    <font>
      <b/>
      <sz val="9"/>
      <name val="Calibri"/>
      <family val="2"/>
    </font>
    <font>
      <sz val="9"/>
      <name val="Calibri"/>
      <family val="2"/>
    </font>
    <font>
      <b/>
      <sz val="12"/>
      <color theme="1"/>
      <name val="Calibri"/>
      <family val="2"/>
    </font>
    <font>
      <b/>
      <sz val="9"/>
      <color theme="1"/>
      <name val="Calibri"/>
      <family val="2"/>
    </font>
    <font>
      <b/>
      <sz val="11"/>
      <color theme="1"/>
      <name val="Aptos Narrow"/>
      <scheme val="minor"/>
    </font>
  </fonts>
  <fills count="8">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44" fontId="8" fillId="0" borderId="0" applyFont="0" applyFill="0" applyBorder="0" applyAlignment="0" applyProtection="0"/>
    <xf numFmtId="43" fontId="8" fillId="0" borderId="0" applyFont="0" applyFill="0" applyBorder="0" applyAlignment="0" applyProtection="0"/>
    <xf numFmtId="0" fontId="10" fillId="0" borderId="0"/>
  </cellStyleXfs>
  <cellXfs count="89">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2" borderId="4" xfId="0" applyFont="1" applyFill="1" applyBorder="1" applyAlignment="1">
      <alignment horizontal="center" vertical="center" wrapText="1"/>
    </xf>
    <xf numFmtId="164" fontId="1" fillId="0" borderId="0" xfId="0" applyNumberFormat="1" applyFont="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3"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4" fillId="0" borderId="1" xfId="0" applyFont="1" applyBorder="1" applyAlignment="1">
      <alignment vertical="center" wrapText="1"/>
    </xf>
    <xf numFmtId="44" fontId="3" fillId="2" borderId="1" xfId="1" applyFont="1" applyFill="1" applyBorder="1" applyAlignment="1">
      <alignment horizontal="center" vertical="center" wrapText="1"/>
    </xf>
    <xf numFmtId="44" fontId="1" fillId="0" borderId="1" xfId="1" applyFont="1" applyBorder="1" applyAlignment="1">
      <alignment horizontal="center" vertical="center" wrapText="1"/>
    </xf>
    <xf numFmtId="44" fontId="1" fillId="0" borderId="0" xfId="1" applyFont="1" applyAlignment="1">
      <alignment horizontal="center" vertical="center" wrapText="1"/>
    </xf>
    <xf numFmtId="44" fontId="3" fillId="2" borderId="3" xfId="1" applyFont="1" applyFill="1" applyBorder="1" applyAlignment="1">
      <alignment horizontal="center" vertical="center" wrapText="1"/>
    </xf>
    <xf numFmtId="44" fontId="0" fillId="0" borderId="0" xfId="1" applyFont="1"/>
    <xf numFmtId="0" fontId="9" fillId="0" borderId="0" xfId="0" applyFont="1"/>
    <xf numFmtId="3" fontId="11" fillId="5" borderId="1" xfId="0" applyNumberFormat="1" applyFont="1" applyFill="1" applyBorder="1" applyAlignment="1">
      <alignment horizontal="center" vertical="center" wrapText="1"/>
    </xf>
    <xf numFmtId="0" fontId="12" fillId="4" borderId="8" xfId="0" applyFont="1" applyFill="1" applyBorder="1" applyAlignment="1">
      <alignment horizontal="center" vertical="center" wrapText="1"/>
    </xf>
    <xf numFmtId="44" fontId="12" fillId="4" borderId="8" xfId="1"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44" fontId="11" fillId="5" borderId="5" xfId="1"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1" fillId="5" borderId="5" xfId="0" applyFont="1" applyFill="1" applyBorder="1" applyAlignment="1">
      <alignment vertical="center" wrapText="1"/>
    </xf>
    <xf numFmtId="0" fontId="11" fillId="5" borderId="7" xfId="0" applyFont="1" applyFill="1" applyBorder="1" applyAlignment="1">
      <alignment horizontal="center" vertical="center" wrapText="1"/>
    </xf>
    <xf numFmtId="0" fontId="11" fillId="5" borderId="7" xfId="0" applyFont="1" applyFill="1" applyBorder="1" applyAlignment="1">
      <alignment vertical="center" wrapText="1"/>
    </xf>
    <xf numFmtId="0" fontId="12" fillId="5" borderId="7" xfId="0" applyFont="1" applyFill="1" applyBorder="1" applyAlignment="1">
      <alignment horizontal="center" vertical="center" wrapText="1"/>
    </xf>
    <xf numFmtId="0" fontId="13" fillId="0" borderId="13" xfId="0" applyFont="1" applyBorder="1" applyAlignment="1">
      <alignment horizontal="center" vertical="center" wrapText="1"/>
    </xf>
    <xf numFmtId="0" fontId="14" fillId="6" borderId="14" xfId="0" applyFont="1" applyFill="1" applyBorder="1" applyAlignment="1">
      <alignment horizontal="left" vertical="center" wrapText="1"/>
    </xf>
    <xf numFmtId="0" fontId="14" fillId="6" borderId="0" xfId="0" applyFont="1" applyFill="1" applyBorder="1" applyAlignment="1">
      <alignment horizontal="left" vertical="center" wrapText="1"/>
    </xf>
    <xf numFmtId="0" fontId="0" fillId="0" borderId="0" xfId="0" applyAlignment="1">
      <alignment horizontal="center" vertical="center" wrapText="1"/>
    </xf>
    <xf numFmtId="3" fontId="11" fillId="5" borderId="13"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12" fillId="5" borderId="11" xfId="0" applyFont="1" applyFill="1" applyBorder="1" applyAlignment="1">
      <alignment horizontal="center" vertical="center" wrapText="1"/>
    </xf>
    <xf numFmtId="0" fontId="16" fillId="6" borderId="10" xfId="0" applyFont="1" applyFill="1" applyBorder="1" applyAlignment="1">
      <alignment horizontal="center" vertical="center"/>
    </xf>
    <xf numFmtId="0" fontId="16" fillId="6" borderId="11" xfId="0" applyFont="1" applyFill="1" applyBorder="1" applyAlignment="1">
      <alignment horizontal="center" vertical="center"/>
    </xf>
    <xf numFmtId="0" fontId="16" fillId="6" borderId="10" xfId="0" applyFont="1" applyFill="1" applyBorder="1" applyAlignment="1">
      <alignment horizontal="center" vertical="center" wrapText="1"/>
    </xf>
    <xf numFmtId="0" fontId="14" fillId="6" borderId="14" xfId="0" applyFont="1" applyFill="1" applyBorder="1" applyAlignment="1">
      <alignment horizontal="center" vertical="center"/>
    </xf>
    <xf numFmtId="0" fontId="14" fillId="6" borderId="0" xfId="0" applyFont="1" applyFill="1" applyBorder="1" applyAlignment="1">
      <alignment horizontal="center" vertical="center"/>
    </xf>
    <xf numFmtId="0" fontId="15" fillId="0" borderId="14" xfId="0" applyFont="1" applyBorder="1" applyAlignment="1">
      <alignment horizontal="left" vertical="center"/>
    </xf>
    <xf numFmtId="0" fontId="15" fillId="0" borderId="0" xfId="0" applyFont="1" applyBorder="1" applyAlignment="1">
      <alignment horizontal="left" vertical="center"/>
    </xf>
    <xf numFmtId="0" fontId="15" fillId="5" borderId="14" xfId="0" applyFont="1" applyFill="1" applyBorder="1" applyAlignment="1">
      <alignment horizontal="left" vertical="center"/>
    </xf>
    <xf numFmtId="0" fontId="15" fillId="5" borderId="0" xfId="0" applyFont="1" applyFill="1" applyBorder="1" applyAlignment="1">
      <alignment horizontal="left" vertical="center"/>
    </xf>
    <xf numFmtId="0" fontId="14" fillId="6" borderId="12" xfId="0" applyFont="1" applyFill="1" applyBorder="1" applyAlignment="1">
      <alignment horizontal="left" vertical="center" wrapText="1"/>
    </xf>
    <xf numFmtId="0" fontId="14" fillId="6" borderId="9" xfId="0" applyFont="1" applyFill="1" applyBorder="1" applyAlignment="1">
      <alignment horizontal="left" vertical="center" wrapText="1"/>
    </xf>
    <xf numFmtId="0" fontId="14" fillId="6" borderId="14" xfId="0" applyFont="1" applyFill="1" applyBorder="1" applyAlignment="1">
      <alignment horizontal="left" vertical="center" wrapText="1"/>
    </xf>
    <xf numFmtId="0" fontId="14" fillId="6" borderId="0" xfId="0" applyFont="1" applyFill="1" applyBorder="1" applyAlignment="1">
      <alignment horizontal="left" vertical="center" wrapText="1"/>
    </xf>
    <xf numFmtId="0" fontId="14" fillId="5" borderId="14"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5" fillId="0" borderId="15" xfId="0" applyFont="1" applyBorder="1" applyAlignment="1">
      <alignment horizontal="left" vertical="center"/>
    </xf>
    <xf numFmtId="0" fontId="15" fillId="0" borderId="6" xfId="0" applyFont="1" applyBorder="1" applyAlignment="1">
      <alignment horizontal="left" vertical="center"/>
    </xf>
    <xf numFmtId="0" fontId="16" fillId="6" borderId="11"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7" fillId="6" borderId="14" xfId="0" applyFont="1" applyFill="1" applyBorder="1" applyAlignment="1">
      <alignment horizontal="left" wrapText="1"/>
    </xf>
    <xf numFmtId="0" fontId="17" fillId="6" borderId="0" xfId="0" applyFont="1" applyFill="1" applyBorder="1" applyAlignment="1">
      <alignment horizontal="left" wrapText="1"/>
    </xf>
    <xf numFmtId="0" fontId="12" fillId="5" borderId="10" xfId="0" applyFont="1" applyFill="1" applyBorder="1" applyAlignment="1">
      <alignment horizontal="center" vertical="center"/>
    </xf>
    <xf numFmtId="0" fontId="12" fillId="5" borderId="11" xfId="0" applyFont="1" applyFill="1" applyBorder="1" applyAlignment="1">
      <alignment horizontal="center" vertical="center"/>
    </xf>
    <xf numFmtId="0" fontId="18" fillId="0" borderId="14" xfId="0" applyFont="1" applyBorder="1" applyAlignment="1">
      <alignment horizontal="center"/>
    </xf>
    <xf numFmtId="0" fontId="18" fillId="0" borderId="0" xfId="0" applyFont="1" applyAlignment="1">
      <alignment horizontal="center"/>
    </xf>
    <xf numFmtId="0" fontId="5" fillId="4" borderId="1" xfId="0" applyFont="1" applyFill="1" applyBorder="1" applyAlignment="1">
      <alignment horizontal="center" vertical="center" textRotation="255" wrapText="1"/>
    </xf>
    <xf numFmtId="0" fontId="6" fillId="0" borderId="1" xfId="0" applyFont="1" applyBorder="1" applyAlignment="1">
      <alignment horizontal="center" vertical="center" textRotation="255" wrapText="1"/>
    </xf>
    <xf numFmtId="0" fontId="6" fillId="4" borderId="1" xfId="0" applyFont="1" applyFill="1" applyBorder="1" applyAlignment="1">
      <alignment horizontal="center" vertical="center" textRotation="255" wrapText="1"/>
    </xf>
    <xf numFmtId="0" fontId="7" fillId="0" borderId="1" xfId="0" applyFont="1" applyBorder="1" applyAlignment="1">
      <alignment horizontal="center" vertical="center" textRotation="255" wrapText="1"/>
    </xf>
    <xf numFmtId="41" fontId="11" fillId="5" borderId="5" xfId="2" applyNumberFormat="1" applyFont="1" applyFill="1" applyBorder="1" applyAlignment="1">
      <alignment horizontal="center" vertical="center" wrapText="1"/>
    </xf>
    <xf numFmtId="0" fontId="9" fillId="0" borderId="0" xfId="0" applyFont="1" applyAlignment="1">
      <alignment horizontal="center" vertical="center"/>
    </xf>
    <xf numFmtId="0" fontId="14" fillId="6" borderId="0" xfId="0" applyFont="1" applyFill="1" applyBorder="1" applyAlignment="1">
      <alignment horizontal="center" vertical="center" wrapText="1"/>
    </xf>
    <xf numFmtId="0" fontId="13" fillId="0" borderId="2" xfId="0" applyFont="1" applyBorder="1" applyAlignment="1">
      <alignment horizontal="center" vertical="center" wrapText="1"/>
    </xf>
    <xf numFmtId="0" fontId="0" fillId="0" borderId="5" xfId="0" applyBorder="1" applyAlignment="1">
      <alignment horizontal="center" vertical="center" wrapText="1"/>
    </xf>
    <xf numFmtId="0" fontId="16" fillId="7" borderId="12"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1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15" xfId="0" applyFont="1" applyFill="1" applyBorder="1" applyAlignment="1">
      <alignment horizontal="center" vertical="center"/>
    </xf>
    <xf numFmtId="0" fontId="16" fillId="7" borderId="6" xfId="0" applyFont="1" applyFill="1" applyBorder="1" applyAlignment="1">
      <alignment horizontal="center" vertical="center"/>
    </xf>
  </cellXfs>
  <cellStyles count="4">
    <cellStyle name="Moeda" xfId="1" builtinId="4"/>
    <cellStyle name="Normal" xfId="0" builtinId="0"/>
    <cellStyle name="Normal 2" xfId="3"/>
    <cellStyle name="Vírgula"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éssica Costa de Faria" id="{7F3B49A7-1752-48A5-84BB-28E3B82280DF}" userId="S::jessicacfaria@ufmg.br::12f899e7-d9cb-40d5-854a-a20eb1c4fbc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5" dT="2024-06-26T16:32:40.90" personId="{7F3B49A7-1752-48A5-84BB-28E3B82280DF}" id="{0477D45D-7D54-43BB-BAF6-990A124CE009}">
    <text>pode comprar vermelho?</text>
  </threadedComment>
  <threadedComment ref="E39" dT="2024-06-27T12:15:55.25" personId="{7F3B49A7-1752-48A5-84BB-28E3B82280DF}" id="{09CAFB1E-1401-4637-A448-3C8E3A8170DE}">
    <text>já tem no da limpeza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view="pageBreakPreview" topLeftCell="A43" zoomScaleNormal="70" zoomScaleSheetLayoutView="100" workbookViewId="0">
      <selection activeCell="A54" sqref="A54:F54"/>
    </sheetView>
  </sheetViews>
  <sheetFormatPr defaultRowHeight="14.25"/>
  <cols>
    <col min="1" max="1" width="6.5" customWidth="1"/>
    <col min="2" max="2" width="10.625" style="1" customWidth="1"/>
    <col min="3" max="3" width="72.375" style="2" customWidth="1"/>
    <col min="4" max="4" width="11.375" style="1" bestFit="1" customWidth="1"/>
    <col min="5" max="5" width="19.125" style="1" customWidth="1"/>
    <col min="6" max="6" width="18.25" style="23" customWidth="1"/>
    <col min="7" max="7" width="16.125" customWidth="1"/>
  </cols>
  <sheetData>
    <row r="1" spans="1:6" ht="18" customHeight="1">
      <c r="A1" s="83" t="s">
        <v>200</v>
      </c>
      <c r="B1" s="84"/>
      <c r="C1" s="84"/>
      <c r="D1" s="84"/>
      <c r="E1" s="84"/>
      <c r="F1" s="84"/>
    </row>
    <row r="2" spans="1:6" ht="18" customHeight="1">
      <c r="A2" s="85" t="s">
        <v>192</v>
      </c>
      <c r="B2" s="86"/>
      <c r="C2" s="86"/>
      <c r="D2" s="86"/>
      <c r="E2" s="86"/>
      <c r="F2" s="86"/>
    </row>
    <row r="3" spans="1:6" ht="18" customHeight="1">
      <c r="A3" s="87" t="s">
        <v>201</v>
      </c>
      <c r="B3" s="88"/>
      <c r="C3" s="88"/>
      <c r="D3" s="88"/>
      <c r="E3" s="88"/>
      <c r="F3" s="88"/>
    </row>
    <row r="4" spans="1:6" ht="45.75" customHeight="1">
      <c r="A4" s="28" t="s">
        <v>0</v>
      </c>
      <c r="B4" s="28" t="s">
        <v>2</v>
      </c>
      <c r="C4" s="28" t="s">
        <v>4</v>
      </c>
      <c r="D4" s="28" t="s">
        <v>7</v>
      </c>
      <c r="E4" s="28" t="s">
        <v>153</v>
      </c>
      <c r="F4" s="29" t="s">
        <v>191</v>
      </c>
    </row>
    <row r="5" spans="1:6" ht="15.75">
      <c r="A5" s="47" t="s">
        <v>170</v>
      </c>
      <c r="B5" s="48"/>
      <c r="C5" s="48"/>
      <c r="D5" s="48"/>
      <c r="E5" s="48"/>
      <c r="F5" s="48"/>
    </row>
    <row r="6" spans="1:6" ht="45" customHeight="1">
      <c r="A6" s="49" t="s">
        <v>185</v>
      </c>
      <c r="B6" s="48"/>
      <c r="C6" s="48"/>
      <c r="D6" s="48"/>
      <c r="E6" s="48"/>
      <c r="F6" s="48"/>
    </row>
    <row r="7" spans="1:6" s="26" customFormat="1" ht="60.75" customHeight="1">
      <c r="A7" s="30">
        <v>1</v>
      </c>
      <c r="B7" s="30">
        <v>481582</v>
      </c>
      <c r="C7" s="31" t="s">
        <v>177</v>
      </c>
      <c r="D7" s="78">
        <v>1000423</v>
      </c>
      <c r="E7" s="27" t="s">
        <v>199</v>
      </c>
      <c r="F7" s="32" t="s">
        <v>193</v>
      </c>
    </row>
    <row r="8" spans="1:6" s="26" customFormat="1" ht="95.25" customHeight="1">
      <c r="A8" s="30">
        <v>2</v>
      </c>
      <c r="B8" s="30">
        <v>481582</v>
      </c>
      <c r="C8" s="31" t="s">
        <v>178</v>
      </c>
      <c r="D8" s="33">
        <v>1</v>
      </c>
      <c r="E8" s="40" t="s">
        <v>190</v>
      </c>
      <c r="F8" s="32" t="s">
        <v>167</v>
      </c>
    </row>
    <row r="9" spans="1:6" s="26" customFormat="1" ht="16.5" customHeight="1">
      <c r="A9" s="34"/>
      <c r="B9" s="35"/>
      <c r="C9" s="35"/>
      <c r="D9" s="46"/>
      <c r="E9" s="35"/>
      <c r="F9" s="35"/>
    </row>
    <row r="10" spans="1:6" s="26" customFormat="1" ht="15.75">
      <c r="A10" s="47" t="s">
        <v>168</v>
      </c>
      <c r="B10" s="48"/>
      <c r="C10" s="48"/>
      <c r="D10" s="48"/>
      <c r="E10" s="48"/>
      <c r="F10" s="48"/>
    </row>
    <row r="11" spans="1:6" s="26" customFormat="1" ht="32.25" customHeight="1">
      <c r="A11" s="49" t="s">
        <v>176</v>
      </c>
      <c r="B11" s="48"/>
      <c r="C11" s="48"/>
      <c r="D11" s="48"/>
      <c r="E11" s="48"/>
      <c r="F11" s="48"/>
    </row>
    <row r="12" spans="1:6" s="26" customFormat="1" ht="78.75" customHeight="1">
      <c r="A12" s="30">
        <v>3</v>
      </c>
      <c r="B12" s="30">
        <v>486166</v>
      </c>
      <c r="C12" s="31" t="s">
        <v>177</v>
      </c>
      <c r="D12" s="78">
        <v>529571</v>
      </c>
      <c r="E12" s="27" t="s">
        <v>199</v>
      </c>
      <c r="F12" s="32" t="s">
        <v>193</v>
      </c>
    </row>
    <row r="13" spans="1:6" s="26" customFormat="1" ht="82.5" customHeight="1">
      <c r="A13" s="30">
        <v>4</v>
      </c>
      <c r="B13" s="30">
        <v>486166</v>
      </c>
      <c r="C13" s="36" t="s">
        <v>179</v>
      </c>
      <c r="D13" s="33">
        <v>1</v>
      </c>
      <c r="E13" s="40" t="s">
        <v>190</v>
      </c>
      <c r="F13" s="32" t="s">
        <v>167</v>
      </c>
    </row>
    <row r="14" spans="1:6" s="26" customFormat="1" ht="13.5" customHeight="1">
      <c r="A14" s="34"/>
      <c r="B14" s="35"/>
      <c r="C14" s="35"/>
      <c r="D14" s="46"/>
      <c r="E14" s="35"/>
      <c r="F14" s="35"/>
    </row>
    <row r="15" spans="1:6" s="26" customFormat="1" ht="15.75">
      <c r="A15" s="47" t="s">
        <v>169</v>
      </c>
      <c r="B15" s="48"/>
      <c r="C15" s="48"/>
      <c r="D15" s="48"/>
      <c r="E15" s="48"/>
      <c r="F15" s="48"/>
    </row>
    <row r="16" spans="1:6" s="26" customFormat="1" ht="39.75" customHeight="1">
      <c r="A16" s="49" t="s">
        <v>186</v>
      </c>
      <c r="B16" s="48"/>
      <c r="C16" s="48"/>
      <c r="D16" s="48"/>
      <c r="E16" s="48"/>
      <c r="F16" s="48"/>
    </row>
    <row r="17" spans="1:6" s="26" customFormat="1" ht="78.75" customHeight="1">
      <c r="A17" s="30">
        <v>5</v>
      </c>
      <c r="B17" s="30">
        <v>464253</v>
      </c>
      <c r="C17" s="31" t="s">
        <v>177</v>
      </c>
      <c r="D17" s="78">
        <v>15001</v>
      </c>
      <c r="E17" s="27" t="s">
        <v>199</v>
      </c>
      <c r="F17" s="32" t="s">
        <v>193</v>
      </c>
    </row>
    <row r="18" spans="1:6" s="26" customFormat="1" ht="78.75" customHeight="1">
      <c r="A18" s="30">
        <v>6</v>
      </c>
      <c r="B18" s="30">
        <v>464253</v>
      </c>
      <c r="C18" s="36" t="s">
        <v>180</v>
      </c>
      <c r="D18" s="30">
        <v>1</v>
      </c>
      <c r="E18" s="40" t="s">
        <v>190</v>
      </c>
      <c r="F18" s="32" t="s">
        <v>167</v>
      </c>
    </row>
    <row r="19" spans="1:6" s="26" customFormat="1" ht="15.75">
      <c r="A19" s="62"/>
      <c r="B19" s="63"/>
      <c r="C19" s="63"/>
      <c r="D19" s="63"/>
      <c r="E19" s="63"/>
      <c r="F19" s="63"/>
    </row>
    <row r="20" spans="1:6" s="26" customFormat="1" ht="15.75">
      <c r="A20" s="47" t="s">
        <v>171</v>
      </c>
      <c r="B20" s="48"/>
      <c r="C20" s="48"/>
      <c r="D20" s="48"/>
      <c r="E20" s="48"/>
      <c r="F20" s="48"/>
    </row>
    <row r="21" spans="1:6" s="26" customFormat="1" ht="51" customHeight="1">
      <c r="A21" s="49" t="s">
        <v>187</v>
      </c>
      <c r="B21" s="48"/>
      <c r="C21" s="48"/>
      <c r="D21" s="48"/>
      <c r="E21" s="48"/>
      <c r="F21" s="48"/>
    </row>
    <row r="22" spans="1:6" s="26" customFormat="1" ht="78.75" customHeight="1">
      <c r="A22" s="30">
        <v>7</v>
      </c>
      <c r="B22" s="30">
        <v>602531</v>
      </c>
      <c r="C22" s="31" t="s">
        <v>177</v>
      </c>
      <c r="D22" s="78">
        <v>615251</v>
      </c>
      <c r="E22" s="43" t="s">
        <v>199</v>
      </c>
      <c r="F22" s="32" t="s">
        <v>193</v>
      </c>
    </row>
    <row r="23" spans="1:6" s="26" customFormat="1" ht="103.5" customHeight="1">
      <c r="A23" s="30">
        <v>8</v>
      </c>
      <c r="B23" s="30">
        <v>602531</v>
      </c>
      <c r="C23" s="36" t="s">
        <v>181</v>
      </c>
      <c r="D23" s="33">
        <v>1</v>
      </c>
      <c r="E23" s="40" t="s">
        <v>190</v>
      </c>
      <c r="F23" s="32" t="s">
        <v>167</v>
      </c>
    </row>
    <row r="24" spans="1:6" s="26" customFormat="1" ht="16.5" customHeight="1">
      <c r="A24" s="34"/>
      <c r="B24" s="35"/>
      <c r="C24" s="35"/>
      <c r="D24" s="46"/>
      <c r="E24" s="35"/>
      <c r="F24" s="35"/>
    </row>
    <row r="25" spans="1:6" s="26" customFormat="1" ht="15.75">
      <c r="A25" s="47" t="s">
        <v>172</v>
      </c>
      <c r="B25" s="48"/>
      <c r="C25" s="48"/>
      <c r="D25" s="48"/>
      <c r="E25" s="48"/>
      <c r="F25" s="48"/>
    </row>
    <row r="26" spans="1:6" s="26" customFormat="1" ht="46.5" customHeight="1">
      <c r="A26" s="49" t="s">
        <v>188</v>
      </c>
      <c r="B26" s="66"/>
      <c r="C26" s="66"/>
      <c r="D26" s="66"/>
      <c r="E26" s="66"/>
      <c r="F26" s="66"/>
    </row>
    <row r="27" spans="1:6" s="26" customFormat="1" ht="78.75" customHeight="1">
      <c r="A27" s="30">
        <v>9</v>
      </c>
      <c r="B27" s="30">
        <v>602536</v>
      </c>
      <c r="C27" s="31" t="s">
        <v>177</v>
      </c>
      <c r="D27" s="78">
        <v>267761</v>
      </c>
      <c r="E27" s="44" t="s">
        <v>199</v>
      </c>
      <c r="F27" s="32" t="s">
        <v>193</v>
      </c>
    </row>
    <row r="28" spans="1:6" s="26" customFormat="1" ht="92.25" customHeight="1">
      <c r="A28" s="30">
        <v>10</v>
      </c>
      <c r="B28" s="30">
        <v>602536</v>
      </c>
      <c r="C28" s="36" t="s">
        <v>182</v>
      </c>
      <c r="D28" s="33">
        <v>1</v>
      </c>
      <c r="E28" s="45" t="s">
        <v>190</v>
      </c>
      <c r="F28" s="32" t="s">
        <v>167</v>
      </c>
    </row>
    <row r="29" spans="1:6" s="26" customFormat="1" ht="13.5" customHeight="1">
      <c r="D29" s="79"/>
    </row>
    <row r="30" spans="1:6" s="26" customFormat="1" ht="15.75">
      <c r="A30" s="47" t="s">
        <v>173</v>
      </c>
      <c r="B30" s="48"/>
      <c r="C30" s="48"/>
      <c r="D30" s="48"/>
      <c r="E30" s="48"/>
      <c r="F30" s="48"/>
    </row>
    <row r="31" spans="1:6" s="26" customFormat="1" ht="43.5" customHeight="1">
      <c r="A31" s="49" t="s">
        <v>189</v>
      </c>
      <c r="B31" s="48"/>
      <c r="C31" s="48"/>
      <c r="D31" s="48"/>
      <c r="E31" s="48"/>
      <c r="F31" s="48"/>
    </row>
    <row r="32" spans="1:6" s="26" customFormat="1" ht="78.75" customHeight="1">
      <c r="A32" s="30">
        <v>11</v>
      </c>
      <c r="B32" s="30">
        <v>464258</v>
      </c>
      <c r="C32" s="31" t="s">
        <v>177</v>
      </c>
      <c r="D32" s="78">
        <v>1001</v>
      </c>
      <c r="E32" s="43" t="s">
        <v>199</v>
      </c>
      <c r="F32" s="32" t="s">
        <v>193</v>
      </c>
    </row>
    <row r="33" spans="1:6" s="26" customFormat="1" ht="78.75" customHeight="1">
      <c r="A33" s="30">
        <v>12</v>
      </c>
      <c r="B33" s="30">
        <v>464258</v>
      </c>
      <c r="C33" s="36" t="s">
        <v>183</v>
      </c>
      <c r="D33" s="33">
        <v>1</v>
      </c>
      <c r="E33" s="40" t="s">
        <v>190</v>
      </c>
      <c r="F33" s="32" t="s">
        <v>167</v>
      </c>
    </row>
    <row r="34" spans="1:6" s="26" customFormat="1" ht="19.5" customHeight="1">
      <c r="A34" s="62"/>
      <c r="B34" s="63"/>
      <c r="C34" s="63"/>
      <c r="D34" s="63"/>
      <c r="E34" s="63"/>
      <c r="F34" s="63"/>
    </row>
    <row r="35" spans="1:6" s="26" customFormat="1" ht="19.5" customHeight="1">
      <c r="A35" s="47" t="s">
        <v>174</v>
      </c>
      <c r="B35" s="48"/>
      <c r="C35" s="48"/>
      <c r="D35" s="48"/>
      <c r="E35" s="48"/>
      <c r="F35" s="48"/>
    </row>
    <row r="36" spans="1:6" s="26" customFormat="1" ht="57.75" customHeight="1">
      <c r="A36" s="67" t="s">
        <v>175</v>
      </c>
      <c r="B36" s="67"/>
      <c r="C36" s="67"/>
      <c r="D36" s="67"/>
      <c r="E36" s="67"/>
      <c r="F36" s="67"/>
    </row>
    <row r="37" spans="1:6" s="26" customFormat="1" ht="95.25" customHeight="1">
      <c r="A37" s="30">
        <v>13</v>
      </c>
      <c r="B37" s="30">
        <v>484061</v>
      </c>
      <c r="C37" s="31" t="s">
        <v>184</v>
      </c>
      <c r="D37" s="78">
        <v>267510</v>
      </c>
      <c r="E37" s="82" t="s">
        <v>199</v>
      </c>
      <c r="F37" s="32" t="s">
        <v>193</v>
      </c>
    </row>
    <row r="38" spans="1:6" s="26" customFormat="1" ht="130.5" customHeight="1">
      <c r="A38" s="37">
        <v>14</v>
      </c>
      <c r="B38" s="37">
        <v>484061</v>
      </c>
      <c r="C38" s="38" t="s">
        <v>152</v>
      </c>
      <c r="D38" s="39">
        <v>1</v>
      </c>
      <c r="E38" s="81" t="s">
        <v>190</v>
      </c>
      <c r="F38" s="32" t="s">
        <v>167</v>
      </c>
    </row>
    <row r="39" spans="1:6" ht="13.5" customHeight="1">
      <c r="A39" s="70"/>
      <c r="B39" s="71"/>
      <c r="C39" s="71"/>
      <c r="D39" s="71"/>
      <c r="E39" s="71"/>
      <c r="F39" s="71"/>
    </row>
    <row r="40" spans="1:6" ht="17.25" customHeight="1">
      <c r="A40" s="56" t="s">
        <v>198</v>
      </c>
      <c r="B40" s="57"/>
      <c r="C40" s="57"/>
      <c r="D40" s="57"/>
      <c r="E40" s="57"/>
      <c r="F40" s="57"/>
    </row>
    <row r="41" spans="1:6" ht="15" customHeight="1">
      <c r="A41" s="58" t="s">
        <v>196</v>
      </c>
      <c r="B41" s="59"/>
      <c r="C41" s="59"/>
      <c r="D41" s="59"/>
      <c r="E41" s="59"/>
      <c r="F41" s="59"/>
    </row>
    <row r="42" spans="1:6" ht="33" customHeight="1">
      <c r="A42" s="68" t="s">
        <v>195</v>
      </c>
      <c r="B42" s="69"/>
      <c r="C42" s="69"/>
      <c r="D42" s="69"/>
      <c r="E42" s="69"/>
      <c r="F42" s="69"/>
    </row>
    <row r="43" spans="1:6" ht="21.75" customHeight="1">
      <c r="A43" s="58" t="s">
        <v>197</v>
      </c>
      <c r="B43" s="59"/>
      <c r="C43" s="59"/>
      <c r="D43" s="59"/>
      <c r="E43" s="59"/>
      <c r="F43" s="59"/>
    </row>
    <row r="44" spans="1:6" ht="21.75" customHeight="1">
      <c r="A44" s="41"/>
      <c r="B44" s="42"/>
      <c r="C44" s="42"/>
      <c r="D44" s="80"/>
      <c r="E44" s="42"/>
      <c r="F44" s="42"/>
    </row>
    <row r="45" spans="1:6" ht="21.75" customHeight="1">
      <c r="A45" s="72" t="s">
        <v>194</v>
      </c>
      <c r="B45" s="73"/>
      <c r="C45" s="73"/>
      <c r="D45" s="73"/>
      <c r="E45" s="73"/>
      <c r="F45" s="73"/>
    </row>
    <row r="46" spans="1:6" ht="13.5" customHeight="1">
      <c r="A46" s="60"/>
      <c r="B46" s="61"/>
      <c r="C46" s="61"/>
      <c r="D46" s="61"/>
      <c r="E46" s="61"/>
      <c r="F46" s="61"/>
    </row>
    <row r="47" spans="1:6" ht="17.25" customHeight="1">
      <c r="A47" s="50" t="s">
        <v>154</v>
      </c>
      <c r="B47" s="51"/>
      <c r="C47" s="51"/>
      <c r="D47" s="51"/>
      <c r="E47" s="51"/>
      <c r="F47" s="51"/>
    </row>
    <row r="48" spans="1:6">
      <c r="A48" s="52" t="s">
        <v>155</v>
      </c>
      <c r="B48" s="53"/>
      <c r="C48" s="53"/>
      <c r="D48" s="53"/>
      <c r="E48" s="53"/>
      <c r="F48" s="53"/>
    </row>
    <row r="49" spans="1:6">
      <c r="A49" s="54" t="s">
        <v>156</v>
      </c>
      <c r="B49" s="55"/>
      <c r="C49" s="55"/>
      <c r="D49" s="55"/>
      <c r="E49" s="55"/>
      <c r="F49" s="55"/>
    </row>
    <row r="50" spans="1:6">
      <c r="A50" s="52" t="s">
        <v>157</v>
      </c>
      <c r="B50" s="53"/>
      <c r="C50" s="53"/>
      <c r="D50" s="53"/>
      <c r="E50" s="53"/>
      <c r="F50" s="53"/>
    </row>
    <row r="51" spans="1:6">
      <c r="A51" s="52" t="s">
        <v>158</v>
      </c>
      <c r="B51" s="53"/>
      <c r="C51" s="53"/>
      <c r="D51" s="53"/>
      <c r="E51" s="53"/>
      <c r="F51" s="53"/>
    </row>
    <row r="52" spans="1:6">
      <c r="A52" s="52" t="s">
        <v>159</v>
      </c>
      <c r="B52" s="53"/>
      <c r="C52" s="53"/>
      <c r="D52" s="53"/>
      <c r="E52" s="53"/>
      <c r="F52" s="53"/>
    </row>
    <row r="53" spans="1:6">
      <c r="A53" s="50" t="s">
        <v>160</v>
      </c>
      <c r="B53" s="51"/>
      <c r="C53" s="51"/>
      <c r="D53" s="51"/>
      <c r="E53" s="51"/>
      <c r="F53" s="51"/>
    </row>
    <row r="54" spans="1:6">
      <c r="A54" s="52" t="s">
        <v>202</v>
      </c>
      <c r="B54" s="53"/>
      <c r="C54" s="53"/>
      <c r="D54" s="53"/>
      <c r="E54" s="53"/>
      <c r="F54" s="53"/>
    </row>
    <row r="55" spans="1:6">
      <c r="A55" s="50" t="s">
        <v>161</v>
      </c>
      <c r="B55" s="51"/>
      <c r="C55" s="51"/>
      <c r="D55" s="51"/>
      <c r="E55" s="51"/>
      <c r="F55" s="51"/>
    </row>
    <row r="56" spans="1:6">
      <c r="A56" s="52" t="s">
        <v>162</v>
      </c>
      <c r="B56" s="53"/>
      <c r="C56" s="53"/>
      <c r="D56" s="53"/>
      <c r="E56" s="53"/>
      <c r="F56" s="53"/>
    </row>
    <row r="57" spans="1:6">
      <c r="A57" s="52" t="s">
        <v>163</v>
      </c>
      <c r="B57" s="53"/>
      <c r="C57" s="53"/>
      <c r="D57" s="53"/>
      <c r="E57" s="53"/>
      <c r="F57" s="53"/>
    </row>
    <row r="58" spans="1:6">
      <c r="A58" s="52" t="s">
        <v>164</v>
      </c>
      <c r="B58" s="53"/>
      <c r="C58" s="53"/>
      <c r="D58" s="53"/>
      <c r="E58" s="53"/>
      <c r="F58" s="53"/>
    </row>
    <row r="59" spans="1:6">
      <c r="A59" s="52" t="s">
        <v>165</v>
      </c>
      <c r="B59" s="53"/>
      <c r="C59" s="53"/>
      <c r="D59" s="53"/>
      <c r="E59" s="53"/>
      <c r="F59" s="53"/>
    </row>
    <row r="60" spans="1:6">
      <c r="A60" s="64" t="s">
        <v>166</v>
      </c>
      <c r="B60" s="65"/>
      <c r="C60" s="65"/>
      <c r="D60" s="65"/>
      <c r="E60" s="65"/>
      <c r="F60" s="65"/>
    </row>
  </sheetData>
  <mergeCells count="40">
    <mergeCell ref="A39:F39"/>
    <mergeCell ref="A45:F45"/>
    <mergeCell ref="A19:F19"/>
    <mergeCell ref="A58:F58"/>
    <mergeCell ref="A59:F59"/>
    <mergeCell ref="A60:F60"/>
    <mergeCell ref="A54:F54"/>
    <mergeCell ref="A55:F55"/>
    <mergeCell ref="A56:F56"/>
    <mergeCell ref="A57:F57"/>
    <mergeCell ref="A35:F35"/>
    <mergeCell ref="A30:F30"/>
    <mergeCell ref="A26:F26"/>
    <mergeCell ref="A20:F20"/>
    <mergeCell ref="A25:F25"/>
    <mergeCell ref="A34:F34"/>
    <mergeCell ref="A36:F36"/>
    <mergeCell ref="A42:F42"/>
    <mergeCell ref="A11:F11"/>
    <mergeCell ref="A16:F16"/>
    <mergeCell ref="A15:F15"/>
    <mergeCell ref="A53:F53"/>
    <mergeCell ref="A48:F48"/>
    <mergeCell ref="A49:F49"/>
    <mergeCell ref="A50:F50"/>
    <mergeCell ref="A51:F51"/>
    <mergeCell ref="A52:F52"/>
    <mergeCell ref="A40:F40"/>
    <mergeCell ref="A41:F41"/>
    <mergeCell ref="A47:F47"/>
    <mergeCell ref="A43:F43"/>
    <mergeCell ref="A46:F46"/>
    <mergeCell ref="A21:F21"/>
    <mergeCell ref="A31:F31"/>
    <mergeCell ref="A1:F1"/>
    <mergeCell ref="A2:F2"/>
    <mergeCell ref="A3:F3"/>
    <mergeCell ref="A5:F5"/>
    <mergeCell ref="A10:F10"/>
    <mergeCell ref="A6:F6"/>
  </mergeCells>
  <printOptions horizontalCentered="1"/>
  <pageMargins left="0.39370078740157483" right="0.19685039370078741" top="0.39370078740157483" bottom="0.19685039370078741" header="0" footer="0"/>
  <pageSetup paperSize="9" scale="60" fitToHeight="0" orientation="portrait" r:id="rId1"/>
  <rowBreaks count="1" manualBreakCount="1">
    <brk id="29" max="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2"/>
  <sheetViews>
    <sheetView zoomScale="90" zoomScaleNormal="90" workbookViewId="0">
      <selection activeCell="I55" sqref="I55:I56"/>
    </sheetView>
  </sheetViews>
  <sheetFormatPr defaultRowHeight="14.25"/>
  <cols>
    <col min="1" max="1" width="5.125" bestFit="1" customWidth="1"/>
    <col min="2" max="2" width="12.875" customWidth="1"/>
    <col min="3" max="3" width="8.75" style="1" customWidth="1"/>
    <col min="4" max="4" width="20.875" style="1" customWidth="1"/>
    <col min="5" max="5" width="114.625" style="2" customWidth="1"/>
    <col min="6" max="6" width="17.625" style="1" customWidth="1"/>
    <col min="7" max="7" width="11.875" style="1" bestFit="1" customWidth="1"/>
    <col min="8" max="8" width="11.75" style="1" bestFit="1" customWidth="1"/>
    <col min="9" max="9" width="17" style="23" customWidth="1"/>
    <col min="10" max="10" width="16" style="25" customWidth="1"/>
    <col min="11" max="11" width="16.125" customWidth="1"/>
  </cols>
  <sheetData>
    <row r="1" spans="1:10" ht="25.5">
      <c r="A1" s="9" t="s">
        <v>0</v>
      </c>
      <c r="B1" s="9" t="s">
        <v>1</v>
      </c>
      <c r="C1" s="9" t="s">
        <v>2</v>
      </c>
      <c r="D1" s="9" t="s">
        <v>3</v>
      </c>
      <c r="E1" s="9" t="s">
        <v>4</v>
      </c>
      <c r="F1" s="9" t="s">
        <v>5</v>
      </c>
      <c r="G1" s="9" t="s">
        <v>6</v>
      </c>
      <c r="H1" s="9" t="s">
        <v>7</v>
      </c>
      <c r="I1" s="21" t="s">
        <v>8</v>
      </c>
      <c r="J1" s="21" t="s">
        <v>9</v>
      </c>
    </row>
    <row r="2" spans="1:10" ht="25.5">
      <c r="A2" s="3">
        <v>1</v>
      </c>
      <c r="B2" s="74" t="s">
        <v>10</v>
      </c>
      <c r="C2" s="4">
        <v>610858</v>
      </c>
      <c r="D2" s="4" t="s">
        <v>11</v>
      </c>
      <c r="E2" s="5" t="s">
        <v>12</v>
      </c>
      <c r="F2" s="4" t="s">
        <v>13</v>
      </c>
      <c r="G2" s="4" t="s">
        <v>6</v>
      </c>
      <c r="H2" s="12">
        <v>50</v>
      </c>
      <c r="I2" s="22"/>
      <c r="J2" s="22">
        <f t="shared" ref="J2:J43" si="0">I2*H2</f>
        <v>0</v>
      </c>
    </row>
    <row r="3" spans="1:10" ht="25.5">
      <c r="A3" s="4">
        <v>2</v>
      </c>
      <c r="B3" s="74"/>
      <c r="C3" s="3">
        <v>604237</v>
      </c>
      <c r="D3" s="17" t="s">
        <v>14</v>
      </c>
      <c r="E3" s="20" t="s">
        <v>15</v>
      </c>
      <c r="F3" s="4" t="s">
        <v>16</v>
      </c>
      <c r="G3" s="4" t="s">
        <v>6</v>
      </c>
      <c r="H3" s="4">
        <v>100</v>
      </c>
      <c r="I3" s="22">
        <v>47.99</v>
      </c>
      <c r="J3" s="22">
        <f t="shared" si="0"/>
        <v>4799</v>
      </c>
    </row>
    <row r="4" spans="1:10">
      <c r="A4" s="3">
        <v>3</v>
      </c>
      <c r="B4" s="74"/>
      <c r="C4" s="4">
        <v>283461</v>
      </c>
      <c r="D4" s="4" t="s">
        <v>17</v>
      </c>
      <c r="E4" s="5" t="s">
        <v>18</v>
      </c>
      <c r="F4" s="4" t="s">
        <v>19</v>
      </c>
      <c r="G4" s="4" t="s">
        <v>6</v>
      </c>
      <c r="H4" s="12">
        <v>44</v>
      </c>
      <c r="I4" s="22"/>
      <c r="J4" s="22">
        <f t="shared" si="0"/>
        <v>0</v>
      </c>
    </row>
    <row r="5" spans="1:10">
      <c r="A5" s="4">
        <v>4</v>
      </c>
      <c r="B5" s="74"/>
      <c r="C5" s="4">
        <v>419819</v>
      </c>
      <c r="D5" s="4" t="s">
        <v>20</v>
      </c>
      <c r="E5" s="5" t="s">
        <v>21</v>
      </c>
      <c r="F5" s="4" t="s">
        <v>22</v>
      </c>
      <c r="G5" s="4" t="s">
        <v>6</v>
      </c>
      <c r="H5" s="12">
        <v>300</v>
      </c>
      <c r="I5" s="22"/>
      <c r="J5" s="22">
        <f t="shared" si="0"/>
        <v>0</v>
      </c>
    </row>
    <row r="6" spans="1:10" ht="63.75">
      <c r="A6" s="3">
        <v>5</v>
      </c>
      <c r="B6" s="74"/>
      <c r="C6" s="3">
        <v>371903</v>
      </c>
      <c r="D6" s="4" t="s">
        <v>23</v>
      </c>
      <c r="E6" s="5" t="s">
        <v>24</v>
      </c>
      <c r="F6" s="4" t="s">
        <v>25</v>
      </c>
      <c r="G6" s="4" t="s">
        <v>6</v>
      </c>
      <c r="H6" s="12">
        <v>500</v>
      </c>
      <c r="I6" s="22">
        <v>111.92</v>
      </c>
      <c r="J6" s="22">
        <f t="shared" si="0"/>
        <v>55960</v>
      </c>
    </row>
    <row r="7" spans="1:10" ht="25.5">
      <c r="A7" s="4">
        <v>6</v>
      </c>
      <c r="B7" s="74"/>
      <c r="C7" s="4">
        <v>379040</v>
      </c>
      <c r="D7" s="4" t="s">
        <v>26</v>
      </c>
      <c r="E7" s="5" t="s">
        <v>27</v>
      </c>
      <c r="F7" s="4" t="s">
        <v>28</v>
      </c>
      <c r="G7" s="4" t="s">
        <v>6</v>
      </c>
      <c r="H7" s="12">
        <v>6</v>
      </c>
      <c r="I7" s="22"/>
      <c r="J7" s="22">
        <f t="shared" si="0"/>
        <v>0</v>
      </c>
    </row>
    <row r="8" spans="1:10" ht="25.5">
      <c r="A8" s="3">
        <v>7</v>
      </c>
      <c r="B8" s="74"/>
      <c r="C8" s="19">
        <v>443328</v>
      </c>
      <c r="D8" s="19" t="s">
        <v>29</v>
      </c>
      <c r="E8" s="16" t="s">
        <v>30</v>
      </c>
      <c r="F8" s="4" t="s">
        <v>13</v>
      </c>
      <c r="G8" s="4" t="s">
        <v>6</v>
      </c>
      <c r="H8" s="12">
        <v>5</v>
      </c>
      <c r="I8" s="22"/>
      <c r="J8" s="22">
        <f t="shared" si="0"/>
        <v>0</v>
      </c>
    </row>
    <row r="9" spans="1:10" ht="89.25">
      <c r="A9" s="4">
        <v>8</v>
      </c>
      <c r="B9" s="74"/>
      <c r="C9" s="4">
        <v>342232</v>
      </c>
      <c r="D9" s="4" t="s">
        <v>31</v>
      </c>
      <c r="E9" s="15" t="s">
        <v>32</v>
      </c>
      <c r="F9" s="4" t="s">
        <v>13</v>
      </c>
      <c r="G9" s="4" t="s">
        <v>6</v>
      </c>
      <c r="H9" s="12">
        <v>10</v>
      </c>
      <c r="I9" s="22"/>
      <c r="J9" s="22">
        <f t="shared" si="0"/>
        <v>0</v>
      </c>
    </row>
    <row r="10" spans="1:10" ht="76.5">
      <c r="A10" s="3">
        <v>9</v>
      </c>
      <c r="B10" s="74"/>
      <c r="C10" s="4" t="s">
        <v>33</v>
      </c>
      <c r="D10" s="4" t="s">
        <v>31</v>
      </c>
      <c r="E10" s="5" t="s">
        <v>34</v>
      </c>
      <c r="F10" s="4" t="s">
        <v>13</v>
      </c>
      <c r="G10" s="4" t="s">
        <v>6</v>
      </c>
      <c r="H10" s="12">
        <v>5</v>
      </c>
      <c r="I10" s="22"/>
      <c r="J10" s="22">
        <f t="shared" si="0"/>
        <v>0</v>
      </c>
    </row>
    <row r="11" spans="1:10" ht="25.5">
      <c r="A11" s="4">
        <v>10</v>
      </c>
      <c r="B11" s="74"/>
      <c r="C11" s="4">
        <v>273153</v>
      </c>
      <c r="D11" s="4" t="s">
        <v>35</v>
      </c>
      <c r="E11" s="5" t="s">
        <v>36</v>
      </c>
      <c r="F11" s="4" t="s">
        <v>28</v>
      </c>
      <c r="G11" s="4" t="s">
        <v>6</v>
      </c>
      <c r="H11" s="12">
        <v>20</v>
      </c>
      <c r="I11" s="22"/>
      <c r="J11" s="22">
        <f t="shared" si="0"/>
        <v>0</v>
      </c>
    </row>
    <row r="12" spans="1:10" ht="25.5">
      <c r="A12" s="3">
        <v>11</v>
      </c>
      <c r="B12" s="74"/>
      <c r="C12" s="4">
        <v>439210</v>
      </c>
      <c r="D12" s="4" t="s">
        <v>37</v>
      </c>
      <c r="E12" s="5" t="s">
        <v>38</v>
      </c>
      <c r="F12" s="4" t="s">
        <v>28</v>
      </c>
      <c r="G12" s="4" t="s">
        <v>6</v>
      </c>
      <c r="H12" s="12">
        <v>10</v>
      </c>
      <c r="I12" s="22"/>
      <c r="J12" s="22">
        <f t="shared" si="0"/>
        <v>0</v>
      </c>
    </row>
    <row r="13" spans="1:10" ht="25.5">
      <c r="A13" s="4">
        <v>12</v>
      </c>
      <c r="B13" s="74"/>
      <c r="C13" s="4">
        <v>343857</v>
      </c>
      <c r="D13" s="4" t="s">
        <v>39</v>
      </c>
      <c r="E13" s="5" t="s">
        <v>40</v>
      </c>
      <c r="F13" s="4" t="s">
        <v>41</v>
      </c>
      <c r="G13" s="4" t="s">
        <v>6</v>
      </c>
      <c r="H13" s="12">
        <v>5</v>
      </c>
      <c r="I13" s="22"/>
      <c r="J13" s="22">
        <f t="shared" si="0"/>
        <v>0</v>
      </c>
    </row>
    <row r="14" spans="1:10" ht="25.5">
      <c r="A14" s="3">
        <v>13</v>
      </c>
      <c r="B14" s="74"/>
      <c r="C14" s="4">
        <v>468291</v>
      </c>
      <c r="D14" s="4" t="s">
        <v>42</v>
      </c>
      <c r="E14" s="5" t="s">
        <v>43</v>
      </c>
      <c r="F14" s="4" t="s">
        <v>28</v>
      </c>
      <c r="G14" s="4" t="s">
        <v>6</v>
      </c>
      <c r="H14" s="12">
        <v>3</v>
      </c>
      <c r="I14" s="22"/>
      <c r="J14" s="22">
        <f t="shared" si="0"/>
        <v>0</v>
      </c>
    </row>
    <row r="15" spans="1:10" ht="25.5">
      <c r="A15" s="4">
        <v>14</v>
      </c>
      <c r="B15" s="74"/>
      <c r="C15" s="4">
        <v>253498</v>
      </c>
      <c r="D15" s="4" t="s">
        <v>44</v>
      </c>
      <c r="E15" s="5" t="s">
        <v>45</v>
      </c>
      <c r="F15" s="4" t="s">
        <v>28</v>
      </c>
      <c r="G15" s="4" t="s">
        <v>6</v>
      </c>
      <c r="H15" s="12">
        <v>19</v>
      </c>
      <c r="I15" s="22"/>
      <c r="J15" s="22">
        <f t="shared" si="0"/>
        <v>0</v>
      </c>
    </row>
    <row r="16" spans="1:10" ht="25.5">
      <c r="A16" s="3">
        <v>15</v>
      </c>
      <c r="B16" s="74"/>
      <c r="C16" s="3">
        <v>328764</v>
      </c>
      <c r="D16" s="17" t="s">
        <v>46</v>
      </c>
      <c r="E16" s="18" t="s">
        <v>47</v>
      </c>
      <c r="F16" s="4" t="s">
        <v>16</v>
      </c>
      <c r="G16" s="4" t="s">
        <v>6</v>
      </c>
      <c r="H16" s="4">
        <v>50</v>
      </c>
      <c r="I16" s="22">
        <v>200</v>
      </c>
      <c r="J16" s="22">
        <f t="shared" si="0"/>
        <v>10000</v>
      </c>
    </row>
    <row r="17" spans="1:10" ht="63.75">
      <c r="A17" s="4">
        <v>16</v>
      </c>
      <c r="B17" s="74"/>
      <c r="C17" s="4">
        <v>309599</v>
      </c>
      <c r="D17" s="4" t="s">
        <v>48</v>
      </c>
      <c r="E17" s="5" t="s">
        <v>49</v>
      </c>
      <c r="F17" s="4" t="s">
        <v>13</v>
      </c>
      <c r="G17" s="4" t="s">
        <v>6</v>
      </c>
      <c r="H17" s="12">
        <v>3</v>
      </c>
      <c r="I17" s="22"/>
      <c r="J17" s="22">
        <f t="shared" si="0"/>
        <v>0</v>
      </c>
    </row>
    <row r="18" spans="1:10" ht="25.5">
      <c r="A18" s="3">
        <v>17</v>
      </c>
      <c r="B18" s="74"/>
      <c r="C18" s="4">
        <v>270845</v>
      </c>
      <c r="D18" s="4" t="s">
        <v>48</v>
      </c>
      <c r="E18" s="5" t="s">
        <v>50</v>
      </c>
      <c r="F18" s="4" t="s">
        <v>13</v>
      </c>
      <c r="G18" s="4" t="s">
        <v>6</v>
      </c>
      <c r="H18" s="12">
        <v>3</v>
      </c>
      <c r="I18" s="22"/>
      <c r="J18" s="22">
        <f t="shared" si="0"/>
        <v>0</v>
      </c>
    </row>
    <row r="19" spans="1:10" ht="76.5">
      <c r="A19" s="4">
        <v>18</v>
      </c>
      <c r="B19" s="74"/>
      <c r="C19" s="4" t="s">
        <v>51</v>
      </c>
      <c r="D19" s="4" t="s">
        <v>52</v>
      </c>
      <c r="E19" s="5" t="s">
        <v>53</v>
      </c>
      <c r="F19" s="4" t="s">
        <v>13</v>
      </c>
      <c r="G19" s="4" t="s">
        <v>6</v>
      </c>
      <c r="H19" s="12">
        <v>3</v>
      </c>
      <c r="I19" s="22"/>
      <c r="J19" s="22">
        <f t="shared" si="0"/>
        <v>0</v>
      </c>
    </row>
    <row r="20" spans="1:10" ht="25.5">
      <c r="A20" s="3">
        <v>19</v>
      </c>
      <c r="B20" s="74"/>
      <c r="C20" s="4">
        <v>309599</v>
      </c>
      <c r="D20" s="4" t="s">
        <v>52</v>
      </c>
      <c r="E20" s="5" t="s">
        <v>54</v>
      </c>
      <c r="F20" s="4" t="s">
        <v>13</v>
      </c>
      <c r="G20" s="4" t="s">
        <v>6</v>
      </c>
      <c r="H20" s="12">
        <v>3</v>
      </c>
      <c r="I20" s="22"/>
      <c r="J20" s="22">
        <f t="shared" si="0"/>
        <v>0</v>
      </c>
    </row>
    <row r="21" spans="1:10" ht="51">
      <c r="A21" s="4">
        <v>20</v>
      </c>
      <c r="B21" s="74"/>
      <c r="C21" s="3">
        <v>602886</v>
      </c>
      <c r="D21" s="17" t="s">
        <v>55</v>
      </c>
      <c r="E21" s="18" t="s">
        <v>56</v>
      </c>
      <c r="F21" s="4" t="s">
        <v>16</v>
      </c>
      <c r="G21" s="4" t="s">
        <v>6</v>
      </c>
      <c r="H21" s="4">
        <v>20</v>
      </c>
      <c r="I21" s="22">
        <v>600</v>
      </c>
      <c r="J21" s="22">
        <f t="shared" si="0"/>
        <v>12000</v>
      </c>
    </row>
    <row r="22" spans="1:10" ht="51">
      <c r="A22" s="3">
        <v>21</v>
      </c>
      <c r="B22" s="74"/>
      <c r="C22" s="3">
        <v>602887</v>
      </c>
      <c r="D22" s="17" t="s">
        <v>57</v>
      </c>
      <c r="E22" s="18" t="s">
        <v>58</v>
      </c>
      <c r="F22" s="4" t="s">
        <v>16</v>
      </c>
      <c r="G22" s="4" t="s">
        <v>6</v>
      </c>
      <c r="H22" s="4">
        <v>20</v>
      </c>
      <c r="I22" s="22">
        <v>600</v>
      </c>
      <c r="J22" s="22">
        <f t="shared" si="0"/>
        <v>12000</v>
      </c>
    </row>
    <row r="23" spans="1:10" ht="51">
      <c r="A23" s="4">
        <v>22</v>
      </c>
      <c r="B23" s="74"/>
      <c r="C23" s="4">
        <v>424660</v>
      </c>
      <c r="D23" s="4" t="s">
        <v>59</v>
      </c>
      <c r="E23" s="5" t="s">
        <v>60</v>
      </c>
      <c r="F23" s="4" t="s">
        <v>61</v>
      </c>
      <c r="G23" s="4" t="s">
        <v>6</v>
      </c>
      <c r="H23" s="12">
        <v>3</v>
      </c>
      <c r="I23" s="22"/>
      <c r="J23" s="22">
        <f t="shared" si="0"/>
        <v>0</v>
      </c>
    </row>
    <row r="24" spans="1:10">
      <c r="A24" s="3">
        <v>23</v>
      </c>
      <c r="B24" s="74"/>
      <c r="C24" s="4">
        <v>296034</v>
      </c>
      <c r="D24" s="4" t="s">
        <v>62</v>
      </c>
      <c r="E24" s="15" t="s">
        <v>146</v>
      </c>
      <c r="F24" s="4" t="s">
        <v>63</v>
      </c>
      <c r="G24" s="4" t="s">
        <v>6</v>
      </c>
      <c r="H24" s="12">
        <v>5</v>
      </c>
      <c r="I24" s="22"/>
      <c r="J24" s="22">
        <f t="shared" si="0"/>
        <v>0</v>
      </c>
    </row>
    <row r="25" spans="1:10" ht="97.5" customHeight="1">
      <c r="A25" s="4">
        <v>24</v>
      </c>
      <c r="B25" s="75" t="s">
        <v>64</v>
      </c>
      <c r="C25" s="4" t="s">
        <v>65</v>
      </c>
      <c r="D25" s="4" t="s">
        <v>66</v>
      </c>
      <c r="E25" s="5" t="s">
        <v>67</v>
      </c>
      <c r="F25" s="4" t="s">
        <v>13</v>
      </c>
      <c r="G25" s="4" t="s">
        <v>6</v>
      </c>
      <c r="H25" s="12">
        <v>5</v>
      </c>
      <c r="I25" s="22"/>
      <c r="J25" s="22">
        <f t="shared" si="0"/>
        <v>0</v>
      </c>
    </row>
    <row r="26" spans="1:10" ht="76.5">
      <c r="A26" s="3">
        <v>25</v>
      </c>
      <c r="B26" s="75"/>
      <c r="C26" s="4">
        <v>282114</v>
      </c>
      <c r="D26" s="4" t="s">
        <v>66</v>
      </c>
      <c r="E26" s="5" t="s">
        <v>68</v>
      </c>
      <c r="F26" s="4" t="s">
        <v>13</v>
      </c>
      <c r="G26" s="4" t="s">
        <v>6</v>
      </c>
      <c r="H26" s="12">
        <v>5</v>
      </c>
      <c r="I26" s="22"/>
      <c r="J26" s="22">
        <f t="shared" si="0"/>
        <v>0</v>
      </c>
    </row>
    <row r="27" spans="1:10" ht="93" customHeight="1">
      <c r="A27" s="4">
        <v>26</v>
      </c>
      <c r="B27" s="75"/>
      <c r="C27" s="4">
        <v>443281</v>
      </c>
      <c r="D27" s="4" t="s">
        <v>69</v>
      </c>
      <c r="E27" s="5" t="s">
        <v>70</v>
      </c>
      <c r="F27" s="4" t="s">
        <v>25</v>
      </c>
      <c r="G27" s="4" t="s">
        <v>6</v>
      </c>
      <c r="H27" s="12">
        <v>12</v>
      </c>
      <c r="I27" s="22">
        <v>2090</v>
      </c>
      <c r="J27" s="22">
        <f t="shared" si="0"/>
        <v>25080</v>
      </c>
    </row>
    <row r="28" spans="1:10" ht="99.75" customHeight="1">
      <c r="A28" s="3">
        <v>27</v>
      </c>
      <c r="B28" s="75"/>
      <c r="C28" s="4">
        <v>443295</v>
      </c>
      <c r="D28" s="4" t="s">
        <v>71</v>
      </c>
      <c r="E28" s="5" t="s">
        <v>72</v>
      </c>
      <c r="F28" s="4" t="s">
        <v>73</v>
      </c>
      <c r="G28" s="4" t="s">
        <v>6</v>
      </c>
      <c r="H28" s="12">
        <v>6</v>
      </c>
      <c r="I28" s="22"/>
      <c r="J28" s="22">
        <f t="shared" si="0"/>
        <v>0</v>
      </c>
    </row>
    <row r="29" spans="1:10" ht="180.75" customHeight="1">
      <c r="A29" s="4">
        <v>28</v>
      </c>
      <c r="B29" s="75"/>
      <c r="C29" s="4">
        <v>395318</v>
      </c>
      <c r="D29" s="4" t="s">
        <v>74</v>
      </c>
      <c r="E29" s="5" t="s">
        <v>75</v>
      </c>
      <c r="F29" s="4" t="s">
        <v>76</v>
      </c>
      <c r="G29" s="4" t="s">
        <v>6</v>
      </c>
      <c r="H29" s="12">
        <v>2</v>
      </c>
      <c r="I29" s="22"/>
      <c r="J29" s="22">
        <f t="shared" si="0"/>
        <v>0</v>
      </c>
    </row>
    <row r="30" spans="1:10" ht="38.25">
      <c r="A30" s="3">
        <v>29</v>
      </c>
      <c r="B30" s="76" t="s">
        <v>77</v>
      </c>
      <c r="C30" s="4">
        <v>242845</v>
      </c>
      <c r="D30" s="4" t="s">
        <v>78</v>
      </c>
      <c r="E30" s="5" t="s">
        <v>79</v>
      </c>
      <c r="F30" s="4" t="s">
        <v>80</v>
      </c>
      <c r="G30" s="4" t="s">
        <v>6</v>
      </c>
      <c r="H30" s="12">
        <v>610</v>
      </c>
      <c r="I30" s="22">
        <v>31.94</v>
      </c>
      <c r="J30" s="22">
        <f t="shared" si="0"/>
        <v>19483.400000000001</v>
      </c>
    </row>
    <row r="31" spans="1:10" ht="38.25">
      <c r="A31" s="4">
        <v>30</v>
      </c>
      <c r="B31" s="76"/>
      <c r="C31" s="4">
        <v>255949</v>
      </c>
      <c r="D31" s="4" t="s">
        <v>81</v>
      </c>
      <c r="E31" s="5" t="s">
        <v>82</v>
      </c>
      <c r="F31" s="4" t="s">
        <v>83</v>
      </c>
      <c r="G31" s="4" t="s">
        <v>6</v>
      </c>
      <c r="H31" s="12">
        <v>567</v>
      </c>
      <c r="I31" s="22">
        <v>25.96</v>
      </c>
      <c r="J31" s="22">
        <f t="shared" si="0"/>
        <v>14719.32</v>
      </c>
    </row>
    <row r="32" spans="1:10" ht="38.25">
      <c r="A32" s="3">
        <v>31</v>
      </c>
      <c r="B32" s="76"/>
      <c r="C32" s="4">
        <v>242846</v>
      </c>
      <c r="D32" s="4" t="s">
        <v>84</v>
      </c>
      <c r="E32" s="5" t="s">
        <v>85</v>
      </c>
      <c r="F32" s="4" t="s">
        <v>86</v>
      </c>
      <c r="G32" s="4" t="s">
        <v>6</v>
      </c>
      <c r="H32" s="12">
        <v>360</v>
      </c>
      <c r="I32" s="22">
        <v>42.2</v>
      </c>
      <c r="J32" s="22">
        <f t="shared" si="0"/>
        <v>15192.000000000002</v>
      </c>
    </row>
    <row r="33" spans="1:10" ht="38.25">
      <c r="A33" s="4">
        <v>32</v>
      </c>
      <c r="B33" s="76"/>
      <c r="C33" s="4">
        <v>453449</v>
      </c>
      <c r="D33" s="4" t="s">
        <v>87</v>
      </c>
      <c r="E33" s="5" t="s">
        <v>88</v>
      </c>
      <c r="F33" s="4" t="s">
        <v>63</v>
      </c>
      <c r="G33" s="4" t="s">
        <v>6</v>
      </c>
      <c r="H33" s="12">
        <v>100</v>
      </c>
      <c r="I33" s="22"/>
      <c r="J33" s="22">
        <f t="shared" si="0"/>
        <v>0</v>
      </c>
    </row>
    <row r="34" spans="1:10" ht="25.5">
      <c r="A34" s="3">
        <v>33</v>
      </c>
      <c r="B34" s="76"/>
      <c r="C34" s="4">
        <v>616700</v>
      </c>
      <c r="D34" s="4" t="s">
        <v>89</v>
      </c>
      <c r="E34" s="5" t="s">
        <v>90</v>
      </c>
      <c r="F34" s="4" t="s">
        <v>91</v>
      </c>
      <c r="G34" s="4" t="s">
        <v>6</v>
      </c>
      <c r="H34" s="12">
        <v>5</v>
      </c>
      <c r="I34" s="22"/>
      <c r="J34" s="22">
        <f t="shared" si="0"/>
        <v>0</v>
      </c>
    </row>
    <row r="35" spans="1:10" ht="25.5">
      <c r="A35" s="4">
        <v>34</v>
      </c>
      <c r="B35" s="77" t="s">
        <v>92</v>
      </c>
      <c r="C35" s="4">
        <v>610826</v>
      </c>
      <c r="D35" s="4" t="s">
        <v>93</v>
      </c>
      <c r="E35" s="16" t="s">
        <v>94</v>
      </c>
      <c r="F35" s="4" t="s">
        <v>91</v>
      </c>
      <c r="G35" s="4" t="s">
        <v>6</v>
      </c>
      <c r="H35" s="12">
        <v>150</v>
      </c>
      <c r="I35" s="22"/>
      <c r="J35" s="22">
        <f t="shared" si="0"/>
        <v>0</v>
      </c>
    </row>
    <row r="36" spans="1:10" ht="51">
      <c r="A36" s="3">
        <v>35</v>
      </c>
      <c r="B36" s="77"/>
      <c r="C36" s="4">
        <v>429938</v>
      </c>
      <c r="D36" s="4" t="s">
        <v>95</v>
      </c>
      <c r="E36" s="5" t="s">
        <v>96</v>
      </c>
      <c r="F36" s="4" t="s">
        <v>25</v>
      </c>
      <c r="G36" s="4" t="s">
        <v>97</v>
      </c>
      <c r="H36" s="12">
        <v>78</v>
      </c>
      <c r="I36" s="22">
        <v>54.99</v>
      </c>
      <c r="J36" s="22">
        <f t="shared" si="0"/>
        <v>4289.22</v>
      </c>
    </row>
    <row r="37" spans="1:10">
      <c r="A37" s="4">
        <v>36</v>
      </c>
      <c r="B37" s="77"/>
      <c r="C37" s="4">
        <v>307322</v>
      </c>
      <c r="D37" s="4" t="s">
        <v>98</v>
      </c>
      <c r="E37" s="5" t="s">
        <v>99</v>
      </c>
      <c r="F37" s="4" t="s">
        <v>19</v>
      </c>
      <c r="G37" s="4" t="s">
        <v>6</v>
      </c>
      <c r="H37" s="12">
        <v>200</v>
      </c>
      <c r="I37" s="22"/>
      <c r="J37" s="22">
        <f t="shared" si="0"/>
        <v>0</v>
      </c>
    </row>
    <row r="38" spans="1:10" ht="25.5">
      <c r="A38" s="3">
        <v>37</v>
      </c>
      <c r="B38" s="77"/>
      <c r="C38" s="4">
        <v>307321</v>
      </c>
      <c r="D38" s="4" t="s">
        <v>100</v>
      </c>
      <c r="E38" s="5" t="s">
        <v>101</v>
      </c>
      <c r="F38" s="4" t="s">
        <v>19</v>
      </c>
      <c r="G38" s="4" t="s">
        <v>6</v>
      </c>
      <c r="H38" s="12">
        <v>200</v>
      </c>
      <c r="I38" s="22"/>
      <c r="J38" s="22">
        <f t="shared" si="0"/>
        <v>0</v>
      </c>
    </row>
    <row r="39" spans="1:10" ht="25.5">
      <c r="A39" s="4">
        <v>38</v>
      </c>
      <c r="B39" s="77"/>
      <c r="C39" s="4">
        <v>320700</v>
      </c>
      <c r="D39" s="4" t="s">
        <v>102</v>
      </c>
      <c r="E39" s="16" t="s">
        <v>103</v>
      </c>
      <c r="F39" s="4" t="s">
        <v>104</v>
      </c>
      <c r="G39" s="4" t="s">
        <v>105</v>
      </c>
      <c r="H39" s="12">
        <v>275</v>
      </c>
      <c r="I39" s="22"/>
      <c r="J39" s="22">
        <f t="shared" si="0"/>
        <v>0</v>
      </c>
    </row>
    <row r="40" spans="1:10" ht="25.5">
      <c r="A40" s="3">
        <v>39</v>
      </c>
      <c r="B40" s="77"/>
      <c r="C40" s="4">
        <v>394462</v>
      </c>
      <c r="D40" s="4" t="s">
        <v>106</v>
      </c>
      <c r="E40" s="5" t="s">
        <v>107</v>
      </c>
      <c r="F40" s="4" t="s">
        <v>104</v>
      </c>
      <c r="G40" s="4" t="s">
        <v>105</v>
      </c>
      <c r="H40" s="12">
        <v>290</v>
      </c>
      <c r="I40" s="22"/>
      <c r="J40" s="22">
        <f t="shared" si="0"/>
        <v>0</v>
      </c>
    </row>
    <row r="41" spans="1:10">
      <c r="A41" s="4">
        <v>40</v>
      </c>
      <c r="B41" s="77"/>
      <c r="C41" s="4">
        <v>420496</v>
      </c>
      <c r="D41" s="4" t="s">
        <v>108</v>
      </c>
      <c r="E41" s="5" t="s">
        <v>147</v>
      </c>
      <c r="F41" s="4" t="s">
        <v>63</v>
      </c>
      <c r="G41" s="4" t="s">
        <v>6</v>
      </c>
      <c r="H41" s="12">
        <v>100</v>
      </c>
      <c r="I41" s="22"/>
      <c r="J41" s="22">
        <f t="shared" si="0"/>
        <v>0</v>
      </c>
    </row>
    <row r="42" spans="1:10" ht="25.5">
      <c r="A42" s="3">
        <v>41</v>
      </c>
      <c r="B42" s="74" t="s">
        <v>109</v>
      </c>
      <c r="C42" s="4">
        <v>306961</v>
      </c>
      <c r="D42" s="4" t="s">
        <v>110</v>
      </c>
      <c r="E42" s="5" t="s">
        <v>111</v>
      </c>
      <c r="F42" s="4" t="s">
        <v>41</v>
      </c>
      <c r="G42" s="4" t="s">
        <v>6</v>
      </c>
      <c r="H42" s="12">
        <v>1</v>
      </c>
      <c r="I42" s="22"/>
      <c r="J42" s="22">
        <f t="shared" si="0"/>
        <v>0</v>
      </c>
    </row>
    <row r="43" spans="1:10" ht="38.25">
      <c r="A43" s="4">
        <v>42</v>
      </c>
      <c r="B43" s="74"/>
      <c r="C43" s="4" t="s">
        <v>112</v>
      </c>
      <c r="D43" s="19" t="s">
        <v>113</v>
      </c>
      <c r="E43" s="5" t="s">
        <v>151</v>
      </c>
      <c r="F43" s="4" t="s">
        <v>13</v>
      </c>
      <c r="G43" s="4" t="s">
        <v>6</v>
      </c>
      <c r="H43" s="12">
        <v>5</v>
      </c>
      <c r="I43" s="22"/>
      <c r="J43" s="22">
        <f t="shared" si="0"/>
        <v>0</v>
      </c>
    </row>
    <row r="44" spans="1:10" ht="25.5">
      <c r="A44" s="3">
        <v>43</v>
      </c>
      <c r="B44" s="74"/>
      <c r="C44" s="4" t="s">
        <v>114</v>
      </c>
      <c r="D44" s="19" t="s">
        <v>115</v>
      </c>
      <c r="E44" s="5" t="s">
        <v>116</v>
      </c>
      <c r="F44" s="4" t="s">
        <v>13</v>
      </c>
      <c r="G44" s="4" t="s">
        <v>6</v>
      </c>
      <c r="H44" s="12">
        <v>6</v>
      </c>
      <c r="I44" s="22"/>
      <c r="J44" s="22">
        <f t="shared" ref="J44:J57" si="1">I44*H44</f>
        <v>0</v>
      </c>
    </row>
    <row r="45" spans="1:10" ht="25.5">
      <c r="A45" s="4">
        <v>44</v>
      </c>
      <c r="B45" s="74"/>
      <c r="C45" s="4" t="s">
        <v>117</v>
      </c>
      <c r="D45" s="19" t="s">
        <v>118</v>
      </c>
      <c r="E45" s="5" t="s">
        <v>119</v>
      </c>
      <c r="F45" s="4" t="s">
        <v>13</v>
      </c>
      <c r="G45" s="4" t="s">
        <v>6</v>
      </c>
      <c r="H45" s="12">
        <v>6</v>
      </c>
      <c r="I45" s="22"/>
      <c r="J45" s="22">
        <f t="shared" si="1"/>
        <v>0</v>
      </c>
    </row>
    <row r="46" spans="1:10" ht="25.5">
      <c r="A46" s="3">
        <v>45</v>
      </c>
      <c r="B46" s="74"/>
      <c r="C46" s="4" t="s">
        <v>120</v>
      </c>
      <c r="D46" s="19" t="s">
        <v>121</v>
      </c>
      <c r="E46" s="5" t="s">
        <v>122</v>
      </c>
      <c r="F46" s="4" t="s">
        <v>13</v>
      </c>
      <c r="G46" s="4" t="s">
        <v>6</v>
      </c>
      <c r="H46" s="12">
        <v>6</v>
      </c>
      <c r="I46" s="22"/>
      <c r="J46" s="22">
        <f t="shared" si="1"/>
        <v>0</v>
      </c>
    </row>
    <row r="47" spans="1:10" ht="25.5">
      <c r="A47" s="4">
        <v>46</v>
      </c>
      <c r="B47" s="74"/>
      <c r="C47" s="4" t="s">
        <v>123</v>
      </c>
      <c r="D47" s="19" t="s">
        <v>115</v>
      </c>
      <c r="E47" s="5" t="s">
        <v>124</v>
      </c>
      <c r="F47" s="4" t="s">
        <v>13</v>
      </c>
      <c r="G47" s="4" t="s">
        <v>6</v>
      </c>
      <c r="H47" s="12">
        <v>6</v>
      </c>
      <c r="I47" s="22"/>
      <c r="J47" s="22">
        <f t="shared" si="1"/>
        <v>0</v>
      </c>
    </row>
    <row r="48" spans="1:10" ht="25.5">
      <c r="A48" s="3">
        <v>47</v>
      </c>
      <c r="B48" s="74"/>
      <c r="C48" s="4" t="s">
        <v>125</v>
      </c>
      <c r="D48" s="19" t="s">
        <v>126</v>
      </c>
      <c r="E48" s="5" t="s">
        <v>127</v>
      </c>
      <c r="F48" s="4" t="s">
        <v>13</v>
      </c>
      <c r="G48" s="4" t="s">
        <v>6</v>
      </c>
      <c r="H48" s="12">
        <v>16</v>
      </c>
      <c r="I48" s="22"/>
      <c r="J48" s="22">
        <f>I48*H48</f>
        <v>0</v>
      </c>
    </row>
    <row r="49" spans="1:10" ht="25.5">
      <c r="A49" s="4">
        <v>48</v>
      </c>
      <c r="B49" s="74"/>
      <c r="C49" s="4" t="s">
        <v>128</v>
      </c>
      <c r="D49" s="19" t="s">
        <v>129</v>
      </c>
      <c r="E49" s="5" t="s">
        <v>149</v>
      </c>
      <c r="F49" s="4" t="s">
        <v>13</v>
      </c>
      <c r="G49" s="4" t="s">
        <v>6</v>
      </c>
      <c r="H49" s="12">
        <v>16</v>
      </c>
      <c r="I49" s="22"/>
      <c r="J49" s="22">
        <f>I49*H49</f>
        <v>0</v>
      </c>
    </row>
    <row r="50" spans="1:10" ht="25.5">
      <c r="A50" s="3">
        <v>49</v>
      </c>
      <c r="B50" s="74"/>
      <c r="C50" s="4" t="s">
        <v>130</v>
      </c>
      <c r="D50" s="19" t="s">
        <v>110</v>
      </c>
      <c r="E50" s="5" t="s">
        <v>150</v>
      </c>
      <c r="F50" s="4" t="s">
        <v>13</v>
      </c>
      <c r="G50" s="4" t="s">
        <v>6</v>
      </c>
      <c r="H50" s="12">
        <v>3</v>
      </c>
      <c r="I50" s="22"/>
      <c r="J50" s="22">
        <f t="shared" si="1"/>
        <v>0</v>
      </c>
    </row>
    <row r="51" spans="1:10" ht="51">
      <c r="A51" s="4">
        <v>50</v>
      </c>
      <c r="B51" s="74"/>
      <c r="C51" s="4" t="s">
        <v>131</v>
      </c>
      <c r="D51" s="4" t="s">
        <v>110</v>
      </c>
      <c r="E51" s="5" t="s">
        <v>148</v>
      </c>
      <c r="F51" s="4" t="s">
        <v>13</v>
      </c>
      <c r="G51" s="4" t="s">
        <v>6</v>
      </c>
      <c r="H51" s="12">
        <v>2</v>
      </c>
      <c r="I51" s="22"/>
      <c r="J51" s="22">
        <f t="shared" si="1"/>
        <v>0</v>
      </c>
    </row>
    <row r="52" spans="1:10" ht="25.5">
      <c r="A52" s="3">
        <v>51</v>
      </c>
      <c r="B52" s="74"/>
      <c r="C52" s="4">
        <v>604446</v>
      </c>
      <c r="D52" s="4" t="s">
        <v>132</v>
      </c>
      <c r="E52" s="5" t="s">
        <v>133</v>
      </c>
      <c r="F52" s="4" t="s">
        <v>25</v>
      </c>
      <c r="G52" s="4" t="s">
        <v>6</v>
      </c>
      <c r="H52" s="12">
        <v>240</v>
      </c>
      <c r="I52" s="22">
        <v>37.9</v>
      </c>
      <c r="J52" s="22">
        <f>I52*H52</f>
        <v>9096</v>
      </c>
    </row>
    <row r="53" spans="1:10" ht="25.5">
      <c r="A53" s="4">
        <v>52</v>
      </c>
      <c r="B53" s="74"/>
      <c r="C53" s="4">
        <v>316851</v>
      </c>
      <c r="D53" s="4" t="s">
        <v>134</v>
      </c>
      <c r="E53" s="5" t="s">
        <v>135</v>
      </c>
      <c r="F53" s="4" t="s">
        <v>25</v>
      </c>
      <c r="G53" s="4" t="s">
        <v>6</v>
      </c>
      <c r="H53" s="12">
        <v>320</v>
      </c>
      <c r="I53" s="22">
        <v>23.9</v>
      </c>
      <c r="J53" s="22">
        <f>I53*H53</f>
        <v>7648</v>
      </c>
    </row>
    <row r="54" spans="1:10">
      <c r="A54" s="3">
        <v>53</v>
      </c>
      <c r="B54" s="74"/>
      <c r="C54" s="4">
        <v>445171</v>
      </c>
      <c r="D54" s="4" t="s">
        <v>136</v>
      </c>
      <c r="E54" s="5" t="s">
        <v>137</v>
      </c>
      <c r="F54" s="4"/>
      <c r="G54" s="4" t="s">
        <v>6</v>
      </c>
      <c r="H54" s="12"/>
      <c r="I54" s="22">
        <v>249.06</v>
      </c>
      <c r="J54" s="22">
        <f t="shared" si="1"/>
        <v>0</v>
      </c>
    </row>
    <row r="55" spans="1:10">
      <c r="A55" s="4">
        <v>54</v>
      </c>
      <c r="B55" s="74"/>
      <c r="C55" s="4">
        <v>366709</v>
      </c>
      <c r="D55" s="4" t="s">
        <v>138</v>
      </c>
      <c r="E55" s="5" t="s">
        <v>139</v>
      </c>
      <c r="F55" s="4" t="s">
        <v>61</v>
      </c>
      <c r="G55" s="4" t="s">
        <v>6</v>
      </c>
      <c r="H55" s="12">
        <v>2</v>
      </c>
      <c r="I55" s="22"/>
      <c r="J55" s="22">
        <f t="shared" si="1"/>
        <v>0</v>
      </c>
    </row>
    <row r="56" spans="1:10">
      <c r="A56" s="3">
        <v>55</v>
      </c>
      <c r="B56" s="74"/>
      <c r="C56" s="4">
        <v>604446</v>
      </c>
      <c r="D56" s="4" t="s">
        <v>140</v>
      </c>
      <c r="E56" s="5" t="s">
        <v>141</v>
      </c>
      <c r="F56" s="4" t="s">
        <v>142</v>
      </c>
      <c r="G56" s="4" t="s">
        <v>6</v>
      </c>
      <c r="H56" s="12">
        <v>40</v>
      </c>
      <c r="I56" s="22"/>
      <c r="J56" s="22">
        <f t="shared" si="1"/>
        <v>0</v>
      </c>
    </row>
    <row r="57" spans="1:10" ht="25.5">
      <c r="A57" s="4">
        <v>56</v>
      </c>
      <c r="B57" s="74"/>
      <c r="C57" s="4">
        <v>367126</v>
      </c>
      <c r="D57" s="4" t="s">
        <v>143</v>
      </c>
      <c r="E57" s="5" t="s">
        <v>144</v>
      </c>
      <c r="F57" s="4" t="s">
        <v>61</v>
      </c>
      <c r="G57" s="4" t="s">
        <v>6</v>
      </c>
      <c r="H57" s="12">
        <v>6</v>
      </c>
      <c r="I57" s="22">
        <v>44.55</v>
      </c>
      <c r="J57" s="22">
        <f t="shared" si="1"/>
        <v>267.29999999999995</v>
      </c>
    </row>
    <row r="58" spans="1:10">
      <c r="A58" s="1"/>
      <c r="B58" s="1"/>
      <c r="J58" s="24">
        <f>SUM(J8:J57)</f>
        <v>129775.24</v>
      </c>
    </row>
    <row r="59" spans="1:10">
      <c r="A59" s="1"/>
      <c r="B59" s="1"/>
      <c r="J59" s="23"/>
    </row>
    <row r="60" spans="1:10">
      <c r="A60" s="1"/>
      <c r="B60" s="1"/>
      <c r="J60" s="23"/>
    </row>
    <row r="61" spans="1:10">
      <c r="A61" s="1"/>
      <c r="B61" s="1"/>
      <c r="J61" s="23"/>
    </row>
    <row r="62" spans="1:10">
      <c r="A62" s="1"/>
      <c r="B62" s="1"/>
      <c r="J62" s="23"/>
    </row>
    <row r="63" spans="1:10">
      <c r="A63" s="1"/>
      <c r="B63" s="1"/>
      <c r="J63" s="23"/>
    </row>
    <row r="64" spans="1:10">
      <c r="A64" s="1"/>
      <c r="B64" s="1"/>
      <c r="J64" s="23"/>
    </row>
    <row r="65" spans="1:10">
      <c r="A65" s="1"/>
      <c r="B65" s="1"/>
      <c r="J65" s="23"/>
    </row>
    <row r="66" spans="1:10">
      <c r="A66" s="1"/>
      <c r="B66" s="1"/>
      <c r="J66" s="23"/>
    </row>
    <row r="67" spans="1:10">
      <c r="A67" s="1"/>
      <c r="B67" s="1"/>
      <c r="J67" s="23"/>
    </row>
    <row r="68" spans="1:10">
      <c r="A68" s="1"/>
      <c r="B68" s="1"/>
      <c r="J68" s="23"/>
    </row>
    <row r="69" spans="1:10">
      <c r="A69" s="1"/>
      <c r="B69" s="1"/>
      <c r="J69" s="23"/>
    </row>
    <row r="70" spans="1:10">
      <c r="A70" s="1"/>
      <c r="B70" s="1"/>
      <c r="J70" s="23"/>
    </row>
    <row r="71" spans="1:10">
      <c r="A71" s="1"/>
      <c r="B71" s="1"/>
      <c r="J71" s="23"/>
    </row>
    <row r="72" spans="1:10">
      <c r="A72" s="1"/>
      <c r="B72" s="1"/>
      <c r="J72" s="23"/>
    </row>
  </sheetData>
  <autoFilter ref="A1:J58"/>
  <mergeCells count="5">
    <mergeCell ref="B2:B24"/>
    <mergeCell ref="B25:B29"/>
    <mergeCell ref="B30:B34"/>
    <mergeCell ref="B35:B41"/>
    <mergeCell ref="B42:B5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D1" sqref="D1"/>
    </sheetView>
  </sheetViews>
  <sheetFormatPr defaultRowHeight="14.25"/>
  <cols>
    <col min="1" max="1" width="5.125" bestFit="1" customWidth="1"/>
    <col min="2" max="2" width="12.125" style="1" bestFit="1" customWidth="1"/>
    <col min="3" max="3" width="33.125" style="1" customWidth="1"/>
    <col min="4" max="4" width="80.625" style="2" customWidth="1"/>
    <col min="5" max="5" width="11.875" style="1" bestFit="1" customWidth="1"/>
    <col min="6" max="6" width="11.75" style="1" bestFit="1" customWidth="1"/>
    <col min="7" max="7" width="19.875" style="7" bestFit="1" customWidth="1"/>
    <col min="8" max="8" width="16.875" bestFit="1" customWidth="1"/>
  </cols>
  <sheetData>
    <row r="1" spans="1:8">
      <c r="A1" s="6" t="s">
        <v>0</v>
      </c>
      <c r="B1" s="6" t="s">
        <v>145</v>
      </c>
      <c r="C1" s="6" t="s">
        <v>3</v>
      </c>
      <c r="D1" s="6" t="s">
        <v>4</v>
      </c>
      <c r="E1" s="6" t="s">
        <v>6</v>
      </c>
      <c r="F1" s="6" t="s">
        <v>7</v>
      </c>
      <c r="G1" s="8" t="s">
        <v>8</v>
      </c>
      <c r="H1" s="9" t="s">
        <v>9</v>
      </c>
    </row>
    <row r="2" spans="1:8" ht="117" customHeight="1">
      <c r="A2" s="3">
        <v>1</v>
      </c>
      <c r="B2" s="3">
        <v>371903</v>
      </c>
      <c r="C2" s="4" t="s">
        <v>23</v>
      </c>
      <c r="D2" s="5" t="s">
        <v>24</v>
      </c>
      <c r="E2" s="4" t="s">
        <v>6</v>
      </c>
      <c r="F2" s="12">
        <v>200</v>
      </c>
      <c r="G2" s="11">
        <v>111.92</v>
      </c>
      <c r="H2" s="11">
        <f>G2*F2</f>
        <v>22384</v>
      </c>
    </row>
    <row r="3" spans="1:8" ht="73.5" customHeight="1">
      <c r="A3" s="4">
        <v>2</v>
      </c>
      <c r="B3" s="4">
        <v>242846</v>
      </c>
      <c r="C3" s="4" t="s">
        <v>84</v>
      </c>
      <c r="D3" s="5" t="s">
        <v>85</v>
      </c>
      <c r="E3" s="4" t="s">
        <v>6</v>
      </c>
      <c r="F3" s="12">
        <v>20</v>
      </c>
      <c r="G3" s="10">
        <v>42.2</v>
      </c>
      <c r="H3" s="11">
        <f t="shared" ref="H3:H9" si="0">G3*F3</f>
        <v>844</v>
      </c>
    </row>
    <row r="4" spans="1:8" ht="77.25" customHeight="1">
      <c r="A4" s="4">
        <v>3</v>
      </c>
      <c r="B4" s="4">
        <v>255949</v>
      </c>
      <c r="C4" s="4" t="s">
        <v>81</v>
      </c>
      <c r="D4" s="5" t="s">
        <v>82</v>
      </c>
      <c r="E4" s="4" t="s">
        <v>6</v>
      </c>
      <c r="F4" s="12">
        <v>45</v>
      </c>
      <c r="G4" s="10">
        <v>25.96</v>
      </c>
      <c r="H4" s="11">
        <f t="shared" si="0"/>
        <v>1168.2</v>
      </c>
    </row>
    <row r="5" spans="1:8" ht="70.5" customHeight="1">
      <c r="A5" s="4">
        <v>4</v>
      </c>
      <c r="B5" s="4">
        <v>242845</v>
      </c>
      <c r="C5" s="4" t="s">
        <v>78</v>
      </c>
      <c r="D5" s="5" t="s">
        <v>79</v>
      </c>
      <c r="E5" s="4" t="s">
        <v>6</v>
      </c>
      <c r="F5" s="12">
        <v>60</v>
      </c>
      <c r="G5" s="10">
        <v>10.02</v>
      </c>
      <c r="H5" s="11">
        <f t="shared" si="0"/>
        <v>601.19999999999993</v>
      </c>
    </row>
    <row r="6" spans="1:8" ht="25.5">
      <c r="A6" s="4">
        <v>5</v>
      </c>
      <c r="B6" s="4">
        <v>316851</v>
      </c>
      <c r="C6" s="4" t="s">
        <v>134</v>
      </c>
      <c r="D6" s="5" t="s">
        <v>135</v>
      </c>
      <c r="E6" s="4" t="s">
        <v>6</v>
      </c>
      <c r="F6" s="12">
        <v>20</v>
      </c>
      <c r="G6" s="10">
        <v>23.9</v>
      </c>
      <c r="H6" s="11">
        <f t="shared" si="0"/>
        <v>478</v>
      </c>
    </row>
    <row r="7" spans="1:8" ht="25.5">
      <c r="A7" s="4">
        <v>6</v>
      </c>
      <c r="B7" s="4">
        <v>604446</v>
      </c>
      <c r="C7" s="4" t="s">
        <v>132</v>
      </c>
      <c r="D7" s="5" t="s">
        <v>133</v>
      </c>
      <c r="E7" s="4" t="s">
        <v>6</v>
      </c>
      <c r="F7" s="12">
        <v>20</v>
      </c>
      <c r="G7" s="10">
        <v>37.9</v>
      </c>
      <c r="H7" s="11">
        <f t="shared" si="0"/>
        <v>758</v>
      </c>
    </row>
    <row r="8" spans="1:8" ht="91.5" customHeight="1">
      <c r="A8" s="4">
        <v>7</v>
      </c>
      <c r="B8" s="4">
        <v>429938</v>
      </c>
      <c r="C8" s="4" t="s">
        <v>95</v>
      </c>
      <c r="D8" s="5" t="s">
        <v>96</v>
      </c>
      <c r="E8" s="4" t="s">
        <v>97</v>
      </c>
      <c r="F8" s="12">
        <v>6</v>
      </c>
      <c r="G8" s="10">
        <v>54.99</v>
      </c>
      <c r="H8" s="11">
        <f t="shared" si="0"/>
        <v>329.94</v>
      </c>
    </row>
    <row r="9" spans="1:8" ht="133.5" customHeight="1">
      <c r="A9" s="4">
        <v>8</v>
      </c>
      <c r="B9" s="4">
        <v>443281</v>
      </c>
      <c r="C9" s="4" t="s">
        <v>69</v>
      </c>
      <c r="D9" s="5" t="s">
        <v>70</v>
      </c>
      <c r="E9" s="4" t="s">
        <v>6</v>
      </c>
      <c r="F9" s="12">
        <v>1</v>
      </c>
      <c r="G9" s="10">
        <v>2090</v>
      </c>
      <c r="H9" s="14">
        <f t="shared" si="0"/>
        <v>2090</v>
      </c>
    </row>
    <row r="10" spans="1:8">
      <c r="A10" s="1"/>
      <c r="H10" s="13">
        <f>SUM(H2:H9)</f>
        <v>28653.34</v>
      </c>
    </row>
    <row r="11" spans="1:8">
      <c r="A11" s="1"/>
      <c r="H11" s="1"/>
    </row>
    <row r="12" spans="1:8">
      <c r="A12" s="1"/>
      <c r="H12" s="1"/>
    </row>
    <row r="13" spans="1:8">
      <c r="A13" s="1"/>
      <c r="H13" s="1"/>
    </row>
    <row r="14" spans="1:8">
      <c r="A14" s="1"/>
      <c r="H14" s="1"/>
    </row>
    <row r="15" spans="1:8">
      <c r="A15" s="1"/>
      <c r="H15" s="1"/>
    </row>
    <row r="16" spans="1:8">
      <c r="A16" s="1"/>
      <c r="H16" s="1"/>
    </row>
    <row r="17" spans="1:8">
      <c r="A17" s="1"/>
      <c r="H17" s="1"/>
    </row>
    <row r="18" spans="1:8">
      <c r="A18" s="1"/>
      <c r="H18" s="1"/>
    </row>
    <row r="19" spans="1:8">
      <c r="A19" s="1"/>
      <c r="H19" s="1"/>
    </row>
    <row r="20" spans="1:8">
      <c r="A20" s="1"/>
      <c r="H20" s="1"/>
    </row>
    <row r="21" spans="1:8">
      <c r="A21" s="1"/>
      <c r="H21" s="1"/>
    </row>
    <row r="22" spans="1:8">
      <c r="A22" s="1"/>
      <c r="H22" s="1"/>
    </row>
    <row r="23" spans="1:8">
      <c r="A23" s="1"/>
      <c r="H23" s="1"/>
    </row>
    <row r="24" spans="1:8">
      <c r="A24" s="1"/>
      <c r="H24" s="1"/>
    </row>
    <row r="25" spans="1:8">
      <c r="A25" s="1"/>
      <c r="H2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02A9089DB204E9B6426EFA92E4AF4" ma:contentTypeVersion="4" ma:contentTypeDescription="Create a new document." ma:contentTypeScope="" ma:versionID="8fa445d874934ce1bfce39d4d2aa260c">
  <xsd:schema xmlns:xsd="http://www.w3.org/2001/XMLSchema" xmlns:xs="http://www.w3.org/2001/XMLSchema" xmlns:p="http://schemas.microsoft.com/office/2006/metadata/properties" xmlns:ns2="a2b196b1-4d47-4d8d-8b0e-e5f1d2375977" targetNamespace="http://schemas.microsoft.com/office/2006/metadata/properties" ma:root="true" ma:fieldsID="d4a531048727be501074b861e713c8a8" ns2:_="">
    <xsd:import namespace="a2b196b1-4d47-4d8d-8b0e-e5f1d23759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b196b1-4d47-4d8d-8b0e-e5f1d23759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CEB643-2268-4BEE-B62F-CAD9DBE81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b196b1-4d47-4d8d-8b0e-e5f1d2375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4E0F9D-9095-4D80-AA49-5AF424EAD548}">
  <ds:schemaRefs>
    <ds:schemaRef ds:uri="http://schemas.microsoft.com/sharepoint/v3/contenttype/forms"/>
  </ds:schemaRefs>
</ds:datastoreItem>
</file>

<file path=customXml/itemProps3.xml><?xml version="1.0" encoding="utf-8"?>
<ds:datastoreItem xmlns:ds="http://schemas.openxmlformats.org/officeDocument/2006/customXml" ds:itemID="{689F3AA0-C64E-4265-AE41-1BA4124C08C6}">
  <ds:schemaRefs>
    <ds:schemaRef ds:uri="a2b196b1-4d47-4d8d-8b0e-e5f1d2375977"/>
    <ds:schemaRef ds:uri="http://purl.org/dc/term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Pesquisa de Preços</vt:lpstr>
      <vt:lpstr>Demanda inicial</vt:lpstr>
      <vt:lpstr>Odonto</vt:lpstr>
      <vt:lpstr>'Pesquisa de Preços'!Area_de_impressao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Eliane de Fatima e Silva</dc:creator>
  <cp:keywords/>
  <dc:description/>
  <cp:lastModifiedBy>Margarete Maria Parreiras</cp:lastModifiedBy>
  <cp:revision/>
  <cp:lastPrinted>2026-06-17T15:29:46Z</cp:lastPrinted>
  <dcterms:created xsi:type="dcterms:W3CDTF">2024-06-13T17:04:34Z</dcterms:created>
  <dcterms:modified xsi:type="dcterms:W3CDTF">2026-06-17T15:39:05Z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0x010100C5402A9089DB204E9B6426EFA92E4AF4</vt:lpwstr>
  </property>
  <property fmtid="{D5CDD505-2E9C-101B-9397-08002B2CF9AE}" pid="3" name="_SourceUrl">
    <vt:lpwstr/>
  </property>
  <property fmtid="{D5CDD505-2E9C-101B-9397-08002B2CF9AE}" pid="4" name="_SharedFileIndex">
    <vt:lpwstr/>
  </property>
  <property fmtid="{D5CDD505-2E9C-101B-9397-08002B2CF9AE}" pid="5" name="ComplianceAssetId">
    <vt:lpwstr/>
  </property>
  <property fmtid="{D5CDD505-2E9C-101B-9397-08002B2CF9AE}" pid="6" name="_ExtendedDescription">
    <vt:lpwstr/>
  </property>
  <property fmtid="{D5CDD505-2E9C-101B-9397-08002B2CF9AE}" pid="7" name="_activity">
    <vt:lpwstr>{"FileActivityType":"9","FileActivityTimeStamp":"2024-07-12T13:20:36.067Z","FileActivityUsersOnPage":[{"DisplayName":"Jéssica Costa de Faria","Id":"jessicacfaria@ufmg.br"},{"DisplayName":"Lilian Souza","Id":"liliansp@ufmg.br"}],"FileActivityNavigationId":</vt:lpwstr>
  </property>
  <property fmtid="{D5CDD505-2E9C-101B-9397-08002B2CF9AE}" pid="8" name="TriggerFlowInfo">
    <vt:lpwstr/>
  </property>
</Properties>
</file>